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7693" sheetId="6" r:id="rId1"/>
  </sheets>
  <definedNames>
    <definedName name="_xlnm.Print_Area" localSheetId="0">'Додаток2 КПК1217693'!$A$1:$BY$274</definedName>
  </definedNames>
  <calcPr calcId="162913"/>
</workbook>
</file>

<file path=xl/calcChain.xml><?xml version="1.0" encoding="utf-8"?>
<calcChain xmlns="http://schemas.openxmlformats.org/spreadsheetml/2006/main">
  <c r="BH251" i="6" l="1"/>
  <c r="AT251" i="6"/>
  <c r="AJ251" i="6"/>
  <c r="BG242" i="6"/>
  <c r="AQ242" i="6"/>
  <c r="AZ219" i="6"/>
  <c r="AK219" i="6"/>
  <c r="AZ218" i="6"/>
  <c r="AK218" i="6"/>
  <c r="AZ217" i="6"/>
  <c r="AK217" i="6"/>
  <c r="BO209" i="6"/>
  <c r="AZ209" i="6"/>
  <c r="AK209" i="6"/>
  <c r="BO208" i="6"/>
  <c r="AZ208" i="6"/>
  <c r="AK208" i="6"/>
  <c r="BO207" i="6"/>
  <c r="AZ207" i="6"/>
  <c r="AK207" i="6"/>
  <c r="BD104" i="6"/>
  <c r="AJ104" i="6"/>
  <c r="BD103" i="6"/>
  <c r="AJ103" i="6"/>
  <c r="BD102" i="6"/>
  <c r="AJ102" i="6"/>
  <c r="BD101" i="6"/>
  <c r="AJ101" i="6"/>
  <c r="BD100" i="6"/>
  <c r="AJ100" i="6"/>
  <c r="BD99" i="6"/>
  <c r="AJ99" i="6"/>
  <c r="BU91" i="6"/>
  <c r="BB91" i="6"/>
  <c r="AI91" i="6"/>
  <c r="BU90" i="6"/>
  <c r="BB90" i="6"/>
  <c r="AI90" i="6"/>
  <c r="BU89" i="6"/>
  <c r="BB89" i="6"/>
  <c r="AI89" i="6"/>
  <c r="BU88" i="6"/>
  <c r="BB88" i="6"/>
  <c r="AI88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<sst xmlns="http://schemas.openxmlformats.org/spreadsheetml/2006/main" count="820" uniqueCount="293">
  <si>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</si>
  <si>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</si>
  <si>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</si>
  <si>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</si>
  <si>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</si>
  <si>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</si>
  <si>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</si>
  <si>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</si>
  <si>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</si>
  <si>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</si>
  <si>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</si>
  <si>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</si>
  <si>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</si>
  <si>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</si>
  <si>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</si>
  <si>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</si>
  <si>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</si>
  <si>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</si>
  <si>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</si>
  <si>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</si>
  <si>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</si>
  <si>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</si>
  <si>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</si>
  <si>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</si>
  <si>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</si>
  <si>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</si>
  <si>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</si>
  <si>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</si>
  <si>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</si>
  <si>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</si>
  <si>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</si>
  <si>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</si>
  <si>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</si>
  <si>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</si>
  <si>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</si>
  <si>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</si>
  <si>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</si>
  <si>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</si>
  <si>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</si>
  <si>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</si>
  <si>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</si>
  <si>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</si>
  <si>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</si>
  <si>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</si>
  <si>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</si>
  <si>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</si>
  <si>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</si>
  <si>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</si>
  <si>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</si>
  <si>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</si>
  <si>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</si>
  <si>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</si>
  <si>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</si>
  <si>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</si>
  <si>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</si>
  <si>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</si>
  <si>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</si>
  <si>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</si>
  <si>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</si>
  <si>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</si>
  <si>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</si>
  <si>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</si>
  <si>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</si>
  <si>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</si>
  <si>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</si>
  <si>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</si>
  <si>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</si>
  <si>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</si>
  <si>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</si>
  <si>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</si>
  <si>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</si>
  <si>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</si>
  <si>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</si>
  <si>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</si>
  <si>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</si>
  <si>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</si>
  <si>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</si>
  <si>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</si>
  <si>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</si>
  <si>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</si>
  <si>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</si>
  <si>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</si>
  <si>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</si>
  <si>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</si>
  <si>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</si>
  <si>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</si>
  <si>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</si>
  <si>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</si>
  <si>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</si>
  <si>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</si>
  <si>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</si>
  <si>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</si>
  <si>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</si>
  <si>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</si>
  <si>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</si>
  <si>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</si>
  <si>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</si>
  <si>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</si>
  <si>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</si>
  <si>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</si>
  <si>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</si>
  <si>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</si>
  <si>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</si>
  <si>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</si>
  <si>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</si>
  <si>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</si>
  <si>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</si>
  <si>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</si>
  <si>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</si>
  <si>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</si>
  <si>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</si>
  <si>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</si>
  <si>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</si>
  <si>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</si>
  <si>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</si>
  <si>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</si>
  <si>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</si>
  <si>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</si>
  <si>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</si>
  <si>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</si>
  <si>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</si>
  <si>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</si>
  <si>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</si>
  <si>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</si>
  <si>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</si>
  <si>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</si>
  <si>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</si>
  <si>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</si>
  <si>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</si>
  <si>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</si>
  <si>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</si>
  <si>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</si>
  <si>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</si>
  <si>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</si>
  <si>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</si>
  <si>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</si>
  <si>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</si>
  <si>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</si>
  <si>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</si>
  <si>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</si>
  <si>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</si>
  <si>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</si>
  <si>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</si>
  <si>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</si>
  <si>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</si>
  <si>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</si>
  <si>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</si>
  <si>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</si>
  <si>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</si>
  <si>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</si>
  <si>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</si>
  <si>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</si>
  <si>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</si>
  <si>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</si>
  <si>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</si>
  <si>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</si>
  <si>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</si>
  <si>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</si>
  <si>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</si>
  <si>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</si>
  <si>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</si>
  <si>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</si>
  <si>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</si>
  <si>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</si>
  <si>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</si>
  <si>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</si>
  <si>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</si>
  <si>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</si>
  <si>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</si>
  <si>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</si>
  <si>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</si>
  <si>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</si>
  <si>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</si>
  <si>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</si>
  <si>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Субсидії та поточні трансферти підприємствам (установам, організаціям)</t>
  </si>
  <si>
    <t>Геологорозвідувальні послуги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</si>
  <si>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</si>
  <si>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</si>
  <si>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</si>
  <si>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</si>
  <si>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затрат</t>
  </si>
  <si>
    <t xml:space="preserve">formula=RC[-16]+RC[-8]                          </t>
  </si>
  <si>
    <t>Кількість штатних одиниць диспетчерської служби, з них:</t>
  </si>
  <si>
    <t>од.</t>
  </si>
  <si>
    <t>Жінок</t>
  </si>
  <si>
    <t>Прогнозна чисельність на 2024-2026 роки</t>
  </si>
  <si>
    <t>Обсяг видатків на охорону приміщень</t>
  </si>
  <si>
    <t>грн.</t>
  </si>
  <si>
    <t>Звіт за 2022 рік, кошторис на 2023 рік, граничний обсяг на 2024-2026 роки</t>
  </si>
  <si>
    <t>Обсяг видатків на оплату послуг по проведенню геологорозвідувальних робіт</t>
  </si>
  <si>
    <t>Звіт за 2022 рік, кошторис на 2023 рік, граничний обсяг на 2024-2025 роки</t>
  </si>
  <si>
    <t>Обсяг видатків на утримання транзитного містечка та адміністрації гуртожитків</t>
  </si>
  <si>
    <t>Граничний обсяг видатків на 2024-2026 роки</t>
  </si>
  <si>
    <t>Обсяг видатків на утримання будівель та споруд за адресою: м. Павлоград, вул. Преображенська, 12а</t>
  </si>
  <si>
    <t>Кількість штатних одиниць диспетчерської служби</t>
  </si>
  <si>
    <t>Звіт за 2022 рік, штатний розпис на 2023 рік</t>
  </si>
  <si>
    <t>продукту</t>
  </si>
  <si>
    <t>Кількість переданих дзвінків та повідомлень на підприємства</t>
  </si>
  <si>
    <t>Звіт за 2022 рік, електронна програма диспетчерської служби на 2023 рік, прогнозна кількість дзвінків на 2024-2026 роки</t>
  </si>
  <si>
    <t>Кількість прийнятих дзвінків та повідомлень від населення</t>
  </si>
  <si>
    <t>Звіт за 2022 рік, електронна програма диспетчерської служби на 2023 рік, прогнозна кількість двінків на 2024-2026 роки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</si>
  <si>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</si>
  <si>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</si>
  <si>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</si>
  <si>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</si>
  <si>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Інформація КП "ПАВЛОГРАДТРАНСЕНЕРГО"</t>
  </si>
  <si>
    <t>Кількість штатних одиниць в транзитному містечку та гуртожитках, з них:</t>
  </si>
  <si>
    <t>Чоловіків</t>
  </si>
  <si>
    <t>Кількість штатних одиниць на утримання будівель та споруд  за адресою: м. Павлоград, вул. Преображенська, 12а, з них:</t>
  </si>
  <si>
    <t>ефективності</t>
  </si>
  <si>
    <t>Кількість прийнятих дзвінків та повідомлень на 1 працівника</t>
  </si>
  <si>
    <t>Розрахунково (відношення кількості прийнятих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</si>
  <si>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</si>
  <si>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переданих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</si>
  <si>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</si>
  <si>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</si>
  <si>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</si>
  <si>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 (відношення суми коштів до кількості послуг, які плануються провести або проведені)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</si>
  <si>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</si>
  <si>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</si>
  <si>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</si>
  <si>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якості</t>
  </si>
  <si>
    <t>Рівень проведення геологорозвідувальних послуг</t>
  </si>
  <si>
    <t>відс.</t>
  </si>
  <si>
    <t>Акт виконаних робіт</t>
  </si>
  <si>
    <t>Рівень виконання послуг з охорони приміщень</t>
  </si>
  <si>
    <t>Акт виконаних послуг</t>
  </si>
  <si>
    <t>Відсоток прийнятих дзвінків в порівнянні з минулим роком</t>
  </si>
  <si>
    <t>Розрахунково (відношення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</si>
  <si>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</si>
  <si>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</si>
  <si>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</si>
  <si>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</si>
  <si>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</si>
  <si>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</si>
  <si>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рішення міської ради від 15.08.2023 року № 1156-42/VIII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</si>
  <si>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</si>
  <si>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рішення міської ради від 18.08.2020 р. № 2240-71/VII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</si>
  <si>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ефектиності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</si>
  <si>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підприємств; _x000D_
Відшкодування збитків з утримання транзитного містечка та адміністрації гуртожитків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</si>
  <si>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 (зі змінами)._x000D_
6. Рішення міської ради від 15.08.2023 року № 1156-42/VIII "Про затвердження 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роки"._x000D_
7. Лист фінансового управління Павлоградської міської ради від 12.09.2023 р. № 02/01-258 "Щодо підготовки бюджетного запиту на 2024-2026 роки".</t>
  </si>
  <si>
    <t>З метою розширення кола інформаційних можливостей мешканців міста, надання оперативної допомоги громадянам міста у вирішенні невідкладних питань, оперативного реагування та негайного усунення аварійних ситуацій в місті, підвищення ефективності роботи підприємств, установ, організацій усіх форм власності міста та взаємодії мешканців міста Павлоград з виконавчими органами міської ради, підприємствами, установами та організаціями, об'єднаннями усіх форм власності та підпорядкування, на виконання розпорядження міського голови в місті Павлоград створено "Гарячу лінію міського голови" в Єдиному диспетчерському центрі, який є структурним підрозділом  КП "Павлоград-Світло". Завдяки створенню даного центру у 2022 році було прийнято 33 898 од. звернень, з яких 2 931 од. передано для виконання комунальних підприємств міста._x000D_
В 2023 році виділені кошти забезпечують безперебійне функціонування "Єдиного диспетчерського центру м. Павлоград",  що передбачає цілодобову роботу по прийманню звернень від громадян в телефонному режимі та за допомогою IP - телефонії. Планується прийняти 15 000 од. дзвінків від населення. Згідно договорів пожертви нерухомого майна від 20 липня 2021 року ПРУВОКС № 677, 679 до комунальної власності міста було передано Павлоградський водозабор. На підтримання його функціонування виділено кошти на охорону приміщень та проведення геологорозвідувальних робіт._x000D_
Виділення коштів в 2024 році значно розширить можливість громадян міста щодо усунення аварійних ситуацій, забезпечить сталу життєдіяльність територіальної громади міста незалежно від відомчого підпорядкування та форми господарської діяльності у  подоланні аварійних ситуацій, отримання інформаційних послуг, тощо. Кошти на охорону  Павлоградського водозабору нададуть  можливість місту отримати власне водопостачання.У зв’язку з передачею будівель та споруд розташованих за адресою місто Павлоград, вул. Преображенська, 12а КП «ПАВЛОГРАДТРАНСЕНЕРГО»  сума коштів яку планується напавити у 2024 році на оплату праці та нарахування на оплату праці 4-м сторожам, для забезпечення порядку на вказаній території складає 515 799 грн. У 2024 році з бюджету Павлоградської міської територіальної громади для підтримки комунального підприємства "Павлограджитлосервіс" планується направити фінансову підтримку  в розмірі 2 203 527 грн. на відшкодування збитків з утримання транзитного містечка для внутрішньо переміщених осіб (вимушених переселенців) та адміністрації гуртожитків. В прогнозних 2025-2026 роках планується  продовжити  виконання зходів по охороні Павлоградського водозабору; оплату праці та нарахування на оплату праці 4-м сторожам будівель та споруд розташованих за адресою місто Павлоград, вул. Преображенська, 12а; відшкодування збитків з утримання транзитного містечка для внутрішньо переміщених осіб (вимушених переселенців) та адміністрації гуртожитків.</t>
  </si>
  <si>
    <t>Кредиторська, дебіторська заборгованість станом на 01.01.2023 року відсутня. На 01.01.2024 року кредиторська, дебіторська заборгованості не плануються.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</si>
  <si>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</si>
  <si>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</si>
  <si>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</si>
  <si>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</si>
  <si>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</si>
  <si>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</si>
  <si>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</si>
  <si>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</si>
  <si>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</si>
  <si>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</si>
  <si>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</si>
  <si>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</si>
  <si>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</si>
  <si>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</si>
  <si>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</si>
  <si>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</si>
  <si>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</si>
  <si>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</si>
  <si>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</si>
  <si>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</si>
  <si>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</si>
  <si>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</si>
  <si>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</si>
  <si>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</si>
  <si>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</si>
  <si>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</si>
  <si>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</si>
  <si>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</si>
  <si>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</si>
  <si>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</si>
  <si>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</si>
  <si>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</si>
  <si>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</si>
  <si>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</si>
  <si>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</si>
  <si>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</si>
  <si>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</si>
  <si>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</si>
  <si>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</si>
  <si>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</si>
  <si>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</si>
  <si>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</si>
  <si>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</si>
  <si>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</si>
  <si>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</si>
  <si>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(1)(2)(1)(7)(6)(9)(3)</t>
  </si>
  <si>
    <t>(7)(6)(9)(3)</t>
  </si>
  <si>
    <t>(0)(4)(9)(0)</t>
  </si>
  <si>
    <t>Інші заходи, пов`язані з економічною діяльністю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</si>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</sst>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5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244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243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249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244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292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249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288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289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290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291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250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276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30" customHeight="1" x14ac:dyDescent="0.2">
      <c r="A15" s="125" t="s">
        <v>238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5" t="s">
        <v>239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50" customHeight="1" x14ac:dyDescent="0.2">
      <c r="A21" s="125" t="s">
        <v>240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262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251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252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255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263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2404371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2404371</v>
      </c>
      <c r="AJ30" s="97"/>
      <c r="AK30" s="97"/>
      <c r="AL30" s="97"/>
      <c r="AM30" s="98"/>
      <c r="AN30" s="96">
        <v>2454953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2454953</v>
      </c>
      <c r="BC30" s="97"/>
      <c r="BD30" s="97"/>
      <c r="BE30" s="97"/>
      <c r="BF30" s="98"/>
      <c r="BG30" s="96">
        <v>5384657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5384657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2404371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2404371</v>
      </c>
      <c r="AJ31" s="105"/>
      <c r="AK31" s="105"/>
      <c r="AL31" s="105"/>
      <c r="AM31" s="106"/>
      <c r="AN31" s="104">
        <v>2454953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2454953</v>
      </c>
      <c r="BC31" s="105"/>
      <c r="BD31" s="105"/>
      <c r="BE31" s="105"/>
      <c r="BF31" s="106"/>
      <c r="BG31" s="104">
        <v>5384657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5384657</v>
      </c>
      <c r="BV31" s="105"/>
      <c r="BW31" s="105"/>
      <c r="BX31" s="105"/>
      <c r="BY31" s="106"/>
    </row>
    <row r="33" spans="1:79" ht="14.25" customHeight="1" x14ac:dyDescent="0.2">
      <c r="A33" s="58" t="s">
        <v>277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251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273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278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5716423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5716423</v>
      </c>
      <c r="AN39" s="97"/>
      <c r="AO39" s="97"/>
      <c r="AP39" s="97"/>
      <c r="AQ39" s="98"/>
      <c r="AR39" s="96">
        <v>5607904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5607904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5716423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5716423</v>
      </c>
      <c r="AN40" s="105"/>
      <c r="AO40" s="105"/>
      <c r="AP40" s="105"/>
      <c r="AQ40" s="106"/>
      <c r="AR40" s="104">
        <v>5607904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5607904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264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251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252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255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263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25.5" customHeight="1" x14ac:dyDescent="0.2">
      <c r="A50" s="89">
        <v>2610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2404371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2404371</v>
      </c>
      <c r="AJ50" s="97"/>
      <c r="AK50" s="97"/>
      <c r="AL50" s="97"/>
      <c r="AM50" s="98"/>
      <c r="AN50" s="96">
        <v>2454953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2454953</v>
      </c>
      <c r="BC50" s="97"/>
      <c r="BD50" s="97"/>
      <c r="BE50" s="97"/>
      <c r="BF50" s="98"/>
      <c r="BG50" s="96">
        <v>5384657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5384657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2404371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2404371</v>
      </c>
      <c r="AJ51" s="105"/>
      <c r="AK51" s="105"/>
      <c r="AL51" s="105"/>
      <c r="AM51" s="106"/>
      <c r="AN51" s="104">
        <v>2454953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2454953</v>
      </c>
      <c r="BC51" s="105"/>
      <c r="BD51" s="105"/>
      <c r="BE51" s="105"/>
      <c r="BF51" s="106"/>
      <c r="BG51" s="104">
        <v>5384657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5384657</v>
      </c>
      <c r="BV51" s="105"/>
      <c r="BW51" s="105"/>
      <c r="BX51" s="105"/>
      <c r="BY51" s="106"/>
    </row>
    <row r="53" spans="1:79" ht="14.25" customHeight="1" x14ac:dyDescent="0.2">
      <c r="A53" s="42" t="s">
        <v>265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251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252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255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263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279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251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273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278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25.5" customHeight="1" x14ac:dyDescent="0.2">
      <c r="A67" s="89">
        <v>2610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5716423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5716423</v>
      </c>
      <c r="AN67" s="97"/>
      <c r="AO67" s="97"/>
      <c r="AP67" s="97"/>
      <c r="AQ67" s="98"/>
      <c r="AR67" s="96">
        <v>5607904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5607904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5716423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5716423</v>
      </c>
      <c r="AN68" s="105"/>
      <c r="AO68" s="105"/>
      <c r="AP68" s="105"/>
      <c r="AQ68" s="106"/>
      <c r="AR68" s="104">
        <v>5607904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5607904</v>
      </c>
      <c r="BH68" s="103"/>
      <c r="BI68" s="103"/>
      <c r="BJ68" s="103"/>
      <c r="BK68" s="103"/>
    </row>
    <row r="70" spans="1:79" ht="14.25" customHeight="1" x14ac:dyDescent="0.2">
      <c r="A70" s="42" t="s">
        <v>280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251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273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278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266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251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252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255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263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12.7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500000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500000</v>
      </c>
      <c r="AJ86" s="97"/>
      <c r="AK86" s="97"/>
      <c r="AL86" s="97"/>
      <c r="AM86" s="98"/>
      <c r="AN86" s="96">
        <v>500000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500000</v>
      </c>
      <c r="BC86" s="97"/>
      <c r="BD86" s="97"/>
      <c r="BE86" s="97"/>
      <c r="BF86" s="98"/>
      <c r="BG86" s="96">
        <v>500000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500000</v>
      </c>
      <c r="BV86" s="97"/>
      <c r="BW86" s="97"/>
      <c r="BX86" s="97"/>
      <c r="BY86" s="98"/>
      <c r="CA86" s="99" t="s">
        <v>34</v>
      </c>
    </row>
    <row r="87" spans="1:79" s="99" customFormat="1" ht="12.75" customHeight="1" x14ac:dyDescent="0.2">
      <c r="A87" s="89">
        <v>2</v>
      </c>
      <c r="B87" s="90"/>
      <c r="C87" s="90"/>
      <c r="D87" s="92" t="s">
        <v>176</v>
      </c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4"/>
      <c r="U87" s="96">
        <v>874598</v>
      </c>
      <c r="V87" s="97"/>
      <c r="W87" s="97"/>
      <c r="X87" s="97"/>
      <c r="Y87" s="98"/>
      <c r="Z87" s="96">
        <v>0</v>
      </c>
      <c r="AA87" s="97"/>
      <c r="AB87" s="97"/>
      <c r="AC87" s="97"/>
      <c r="AD87" s="98"/>
      <c r="AE87" s="96">
        <v>0</v>
      </c>
      <c r="AF87" s="97"/>
      <c r="AG87" s="97"/>
      <c r="AH87" s="98"/>
      <c r="AI87" s="96">
        <f>IF(ISNUMBER(U87),U87,0)+IF(ISNUMBER(Z87),Z87,0)</f>
        <v>874598</v>
      </c>
      <c r="AJ87" s="97"/>
      <c r="AK87" s="97"/>
      <c r="AL87" s="97"/>
      <c r="AM87" s="98"/>
      <c r="AN87" s="96">
        <v>911040</v>
      </c>
      <c r="AO87" s="97"/>
      <c r="AP87" s="97"/>
      <c r="AQ87" s="97"/>
      <c r="AR87" s="98"/>
      <c r="AS87" s="96">
        <v>0</v>
      </c>
      <c r="AT87" s="97"/>
      <c r="AU87" s="97"/>
      <c r="AV87" s="97"/>
      <c r="AW87" s="98"/>
      <c r="AX87" s="96">
        <v>0</v>
      </c>
      <c r="AY87" s="97"/>
      <c r="AZ87" s="97"/>
      <c r="BA87" s="98"/>
      <c r="BB87" s="96">
        <f>IF(ISNUMBER(AN87),AN87,0)+IF(ISNUMBER(AS87),AS87,0)</f>
        <v>911040</v>
      </c>
      <c r="BC87" s="97"/>
      <c r="BD87" s="97"/>
      <c r="BE87" s="97"/>
      <c r="BF87" s="98"/>
      <c r="BG87" s="96">
        <v>1001376</v>
      </c>
      <c r="BH87" s="97"/>
      <c r="BI87" s="97"/>
      <c r="BJ87" s="97"/>
      <c r="BK87" s="98"/>
      <c r="BL87" s="96">
        <v>0</v>
      </c>
      <c r="BM87" s="97"/>
      <c r="BN87" s="97"/>
      <c r="BO87" s="97"/>
      <c r="BP87" s="98"/>
      <c r="BQ87" s="96">
        <v>0</v>
      </c>
      <c r="BR87" s="97"/>
      <c r="BS87" s="97"/>
      <c r="BT87" s="98"/>
      <c r="BU87" s="96">
        <f>IF(ISNUMBER(BG87),BG87,0)+IF(ISNUMBER(BL87),BL87,0)</f>
        <v>1001376</v>
      </c>
      <c r="BV87" s="97"/>
      <c r="BW87" s="97"/>
      <c r="BX87" s="97"/>
      <c r="BY87" s="98"/>
    </row>
    <row r="88" spans="1:79" s="99" customFormat="1" ht="12.75" customHeight="1" x14ac:dyDescent="0.2">
      <c r="A88" s="89">
        <v>3</v>
      </c>
      <c r="B88" s="90"/>
      <c r="C88" s="90"/>
      <c r="D88" s="92" t="s">
        <v>177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1029773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1029773</v>
      </c>
      <c r="AJ88" s="97"/>
      <c r="AK88" s="97"/>
      <c r="AL88" s="97"/>
      <c r="AM88" s="98"/>
      <c r="AN88" s="96">
        <v>1043913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1043913</v>
      </c>
      <c r="BC88" s="97"/>
      <c r="BD88" s="97"/>
      <c r="BE88" s="97"/>
      <c r="BF88" s="98"/>
      <c r="BG88" s="96">
        <v>1163955</v>
      </c>
      <c r="BH88" s="97"/>
      <c r="BI88" s="97"/>
      <c r="BJ88" s="97"/>
      <c r="BK88" s="98"/>
      <c r="BL88" s="96">
        <v>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1163955</v>
      </c>
      <c r="BV88" s="97"/>
      <c r="BW88" s="97"/>
      <c r="BX88" s="97"/>
      <c r="BY88" s="98"/>
    </row>
    <row r="89" spans="1:79" s="99" customFormat="1" ht="25.5" customHeight="1" x14ac:dyDescent="0.2">
      <c r="A89" s="89">
        <v>4</v>
      </c>
      <c r="B89" s="90"/>
      <c r="C89" s="90"/>
      <c r="D89" s="92" t="s">
        <v>178</v>
      </c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4"/>
      <c r="U89" s="96">
        <v>0</v>
      </c>
      <c r="V89" s="97"/>
      <c r="W89" s="97"/>
      <c r="X89" s="97"/>
      <c r="Y89" s="98"/>
      <c r="Z89" s="96">
        <v>0</v>
      </c>
      <c r="AA89" s="97"/>
      <c r="AB89" s="97"/>
      <c r="AC89" s="97"/>
      <c r="AD89" s="98"/>
      <c r="AE89" s="96">
        <v>0</v>
      </c>
      <c r="AF89" s="97"/>
      <c r="AG89" s="97"/>
      <c r="AH89" s="98"/>
      <c r="AI89" s="96">
        <f>IF(ISNUMBER(U89),U89,0)+IF(ISNUMBER(Z89),Z89,0)</f>
        <v>0</v>
      </c>
      <c r="AJ89" s="97"/>
      <c r="AK89" s="97"/>
      <c r="AL89" s="97"/>
      <c r="AM89" s="98"/>
      <c r="AN89" s="96">
        <v>0</v>
      </c>
      <c r="AO89" s="97"/>
      <c r="AP89" s="97"/>
      <c r="AQ89" s="97"/>
      <c r="AR89" s="98"/>
      <c r="AS89" s="96">
        <v>0</v>
      </c>
      <c r="AT89" s="97"/>
      <c r="AU89" s="97"/>
      <c r="AV89" s="97"/>
      <c r="AW89" s="98"/>
      <c r="AX89" s="96">
        <v>0</v>
      </c>
      <c r="AY89" s="97"/>
      <c r="AZ89" s="97"/>
      <c r="BA89" s="98"/>
      <c r="BB89" s="96">
        <f>IF(ISNUMBER(AN89),AN89,0)+IF(ISNUMBER(AS89),AS89,0)</f>
        <v>0</v>
      </c>
      <c r="BC89" s="97"/>
      <c r="BD89" s="97"/>
      <c r="BE89" s="97"/>
      <c r="BF89" s="98"/>
      <c r="BG89" s="96">
        <v>2203527</v>
      </c>
      <c r="BH89" s="97"/>
      <c r="BI89" s="97"/>
      <c r="BJ89" s="97"/>
      <c r="BK89" s="98"/>
      <c r="BL89" s="96">
        <v>0</v>
      </c>
      <c r="BM89" s="97"/>
      <c r="BN89" s="97"/>
      <c r="BO89" s="97"/>
      <c r="BP89" s="98"/>
      <c r="BQ89" s="96">
        <v>0</v>
      </c>
      <c r="BR89" s="97"/>
      <c r="BS89" s="97"/>
      <c r="BT89" s="98"/>
      <c r="BU89" s="96">
        <f>IF(ISNUMBER(BG89),BG89,0)+IF(ISNUMBER(BL89),BL89,0)</f>
        <v>2203527</v>
      </c>
      <c r="BV89" s="97"/>
      <c r="BW89" s="97"/>
      <c r="BX89" s="97"/>
      <c r="BY89" s="98"/>
    </row>
    <row r="90" spans="1:79" s="99" customFormat="1" ht="12.75" customHeight="1" x14ac:dyDescent="0.2">
      <c r="A90" s="89">
        <v>5</v>
      </c>
      <c r="B90" s="90"/>
      <c r="C90" s="90"/>
      <c r="D90" s="92" t="s">
        <v>179</v>
      </c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4"/>
      <c r="U90" s="96">
        <v>0</v>
      </c>
      <c r="V90" s="97"/>
      <c r="W90" s="97"/>
      <c r="X90" s="97"/>
      <c r="Y90" s="98"/>
      <c r="Z90" s="96">
        <v>0</v>
      </c>
      <c r="AA90" s="97"/>
      <c r="AB90" s="97"/>
      <c r="AC90" s="97"/>
      <c r="AD90" s="98"/>
      <c r="AE90" s="96">
        <v>0</v>
      </c>
      <c r="AF90" s="97"/>
      <c r="AG90" s="97"/>
      <c r="AH90" s="98"/>
      <c r="AI90" s="96">
        <f>IF(ISNUMBER(U90),U90,0)+IF(ISNUMBER(Z90),Z90,0)</f>
        <v>0</v>
      </c>
      <c r="AJ90" s="97"/>
      <c r="AK90" s="97"/>
      <c r="AL90" s="97"/>
      <c r="AM90" s="98"/>
      <c r="AN90" s="96">
        <v>0</v>
      </c>
      <c r="AO90" s="97"/>
      <c r="AP90" s="97"/>
      <c r="AQ90" s="97"/>
      <c r="AR90" s="98"/>
      <c r="AS90" s="96">
        <v>0</v>
      </c>
      <c r="AT90" s="97"/>
      <c r="AU90" s="97"/>
      <c r="AV90" s="97"/>
      <c r="AW90" s="98"/>
      <c r="AX90" s="96">
        <v>0</v>
      </c>
      <c r="AY90" s="97"/>
      <c r="AZ90" s="97"/>
      <c r="BA90" s="98"/>
      <c r="BB90" s="96">
        <f>IF(ISNUMBER(AN90),AN90,0)+IF(ISNUMBER(AS90),AS90,0)</f>
        <v>0</v>
      </c>
      <c r="BC90" s="97"/>
      <c r="BD90" s="97"/>
      <c r="BE90" s="97"/>
      <c r="BF90" s="98"/>
      <c r="BG90" s="96">
        <v>515799</v>
      </c>
      <c r="BH90" s="97"/>
      <c r="BI90" s="97"/>
      <c r="BJ90" s="97"/>
      <c r="BK90" s="98"/>
      <c r="BL90" s="96">
        <v>0</v>
      </c>
      <c r="BM90" s="97"/>
      <c r="BN90" s="97"/>
      <c r="BO90" s="97"/>
      <c r="BP90" s="98"/>
      <c r="BQ90" s="96">
        <v>0</v>
      </c>
      <c r="BR90" s="97"/>
      <c r="BS90" s="97"/>
      <c r="BT90" s="98"/>
      <c r="BU90" s="96">
        <f>IF(ISNUMBER(BG90),BG90,0)+IF(ISNUMBER(BL90),BL90,0)</f>
        <v>515799</v>
      </c>
      <c r="BV90" s="97"/>
      <c r="BW90" s="97"/>
      <c r="BX90" s="97"/>
      <c r="BY90" s="98"/>
    </row>
    <row r="91" spans="1:79" s="6" customFormat="1" ht="12.75" customHeight="1" x14ac:dyDescent="0.2">
      <c r="A91" s="87"/>
      <c r="B91" s="85"/>
      <c r="C91" s="85"/>
      <c r="D91" s="100" t="s">
        <v>147</v>
      </c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2"/>
      <c r="U91" s="104">
        <v>2404371</v>
      </c>
      <c r="V91" s="105"/>
      <c r="W91" s="105"/>
      <c r="X91" s="105"/>
      <c r="Y91" s="106"/>
      <c r="Z91" s="104">
        <v>0</v>
      </c>
      <c r="AA91" s="105"/>
      <c r="AB91" s="105"/>
      <c r="AC91" s="105"/>
      <c r="AD91" s="106"/>
      <c r="AE91" s="104">
        <v>0</v>
      </c>
      <c r="AF91" s="105"/>
      <c r="AG91" s="105"/>
      <c r="AH91" s="106"/>
      <c r="AI91" s="104">
        <f>IF(ISNUMBER(U91),U91,0)+IF(ISNUMBER(Z91),Z91,0)</f>
        <v>2404371</v>
      </c>
      <c r="AJ91" s="105"/>
      <c r="AK91" s="105"/>
      <c r="AL91" s="105"/>
      <c r="AM91" s="106"/>
      <c r="AN91" s="104">
        <v>2454953</v>
      </c>
      <c r="AO91" s="105"/>
      <c r="AP91" s="105"/>
      <c r="AQ91" s="105"/>
      <c r="AR91" s="106"/>
      <c r="AS91" s="104">
        <v>0</v>
      </c>
      <c r="AT91" s="105"/>
      <c r="AU91" s="105"/>
      <c r="AV91" s="105"/>
      <c r="AW91" s="106"/>
      <c r="AX91" s="104">
        <v>0</v>
      </c>
      <c r="AY91" s="105"/>
      <c r="AZ91" s="105"/>
      <c r="BA91" s="106"/>
      <c r="BB91" s="104">
        <f>IF(ISNUMBER(AN91),AN91,0)+IF(ISNUMBER(AS91),AS91,0)</f>
        <v>2454953</v>
      </c>
      <c r="BC91" s="105"/>
      <c r="BD91" s="105"/>
      <c r="BE91" s="105"/>
      <c r="BF91" s="106"/>
      <c r="BG91" s="104">
        <v>5384657</v>
      </c>
      <c r="BH91" s="105"/>
      <c r="BI91" s="105"/>
      <c r="BJ91" s="105"/>
      <c r="BK91" s="106"/>
      <c r="BL91" s="104">
        <v>0</v>
      </c>
      <c r="BM91" s="105"/>
      <c r="BN91" s="105"/>
      <c r="BO91" s="105"/>
      <c r="BP91" s="106"/>
      <c r="BQ91" s="104">
        <v>0</v>
      </c>
      <c r="BR91" s="105"/>
      <c r="BS91" s="105"/>
      <c r="BT91" s="106"/>
      <c r="BU91" s="104">
        <f>IF(ISNUMBER(BG91),BG91,0)+IF(ISNUMBER(BL91),BL91,0)</f>
        <v>5384657</v>
      </c>
      <c r="BV91" s="105"/>
      <c r="BW91" s="105"/>
      <c r="BX91" s="105"/>
      <c r="BY91" s="106"/>
    </row>
    <row r="93" spans="1:79" ht="14.25" customHeight="1" x14ac:dyDescent="0.2">
      <c r="A93" s="42" t="s">
        <v>281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</row>
    <row r="94" spans="1:79" ht="15" customHeight="1" x14ac:dyDescent="0.2">
      <c r="A94" s="45" t="s">
        <v>251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</row>
    <row r="95" spans="1:79" ht="23.1" customHeight="1" x14ac:dyDescent="0.2">
      <c r="A95" s="61" t="s">
        <v>6</v>
      </c>
      <c r="B95" s="62"/>
      <c r="C95" s="62"/>
      <c r="D95" s="61" t="s">
        <v>121</v>
      </c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3"/>
      <c r="U95" s="36" t="s">
        <v>273</v>
      </c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 t="s">
        <v>278</v>
      </c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</row>
    <row r="96" spans="1:79" ht="54" customHeight="1" x14ac:dyDescent="0.2">
      <c r="A96" s="64"/>
      <c r="B96" s="65"/>
      <c r="C96" s="65"/>
      <c r="D96" s="64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6"/>
      <c r="U96" s="30" t="s">
        <v>4</v>
      </c>
      <c r="V96" s="31"/>
      <c r="W96" s="31"/>
      <c r="X96" s="31"/>
      <c r="Y96" s="32"/>
      <c r="Z96" s="30" t="s">
        <v>3</v>
      </c>
      <c r="AA96" s="31"/>
      <c r="AB96" s="31"/>
      <c r="AC96" s="31"/>
      <c r="AD96" s="32"/>
      <c r="AE96" s="46" t="s">
        <v>116</v>
      </c>
      <c r="AF96" s="47"/>
      <c r="AG96" s="47"/>
      <c r="AH96" s="47"/>
      <c r="AI96" s="48"/>
      <c r="AJ96" s="30" t="s">
        <v>5</v>
      </c>
      <c r="AK96" s="31"/>
      <c r="AL96" s="31"/>
      <c r="AM96" s="31"/>
      <c r="AN96" s="32"/>
      <c r="AO96" s="30" t="s">
        <v>4</v>
      </c>
      <c r="AP96" s="31"/>
      <c r="AQ96" s="31"/>
      <c r="AR96" s="31"/>
      <c r="AS96" s="32"/>
      <c r="AT96" s="30" t="s">
        <v>3</v>
      </c>
      <c r="AU96" s="31"/>
      <c r="AV96" s="31"/>
      <c r="AW96" s="31"/>
      <c r="AX96" s="32"/>
      <c r="AY96" s="46" t="s">
        <v>116</v>
      </c>
      <c r="AZ96" s="47"/>
      <c r="BA96" s="47"/>
      <c r="BB96" s="47"/>
      <c r="BC96" s="48"/>
      <c r="BD96" s="36" t="s">
        <v>96</v>
      </c>
      <c r="BE96" s="36"/>
      <c r="BF96" s="36"/>
      <c r="BG96" s="36"/>
      <c r="BH96" s="36"/>
    </row>
    <row r="97" spans="1:79" ht="15" customHeight="1" x14ac:dyDescent="0.2">
      <c r="A97" s="30" t="s">
        <v>169</v>
      </c>
      <c r="B97" s="31"/>
      <c r="C97" s="31"/>
      <c r="D97" s="30">
        <v>2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2"/>
      <c r="U97" s="30">
        <v>3</v>
      </c>
      <c r="V97" s="31"/>
      <c r="W97" s="31"/>
      <c r="X97" s="31"/>
      <c r="Y97" s="32"/>
      <c r="Z97" s="30">
        <v>4</v>
      </c>
      <c r="AA97" s="31"/>
      <c r="AB97" s="31"/>
      <c r="AC97" s="31"/>
      <c r="AD97" s="32"/>
      <c r="AE97" s="30">
        <v>5</v>
      </c>
      <c r="AF97" s="31"/>
      <c r="AG97" s="31"/>
      <c r="AH97" s="31"/>
      <c r="AI97" s="32"/>
      <c r="AJ97" s="30">
        <v>6</v>
      </c>
      <c r="AK97" s="31"/>
      <c r="AL97" s="31"/>
      <c r="AM97" s="31"/>
      <c r="AN97" s="32"/>
      <c r="AO97" s="30">
        <v>7</v>
      </c>
      <c r="AP97" s="31"/>
      <c r="AQ97" s="31"/>
      <c r="AR97" s="31"/>
      <c r="AS97" s="32"/>
      <c r="AT97" s="30">
        <v>8</v>
      </c>
      <c r="AU97" s="31"/>
      <c r="AV97" s="31"/>
      <c r="AW97" s="31"/>
      <c r="AX97" s="32"/>
      <c r="AY97" s="30">
        <v>9</v>
      </c>
      <c r="AZ97" s="31"/>
      <c r="BA97" s="31"/>
      <c r="BB97" s="31"/>
      <c r="BC97" s="32"/>
      <c r="BD97" s="30">
        <v>10</v>
      </c>
      <c r="BE97" s="31"/>
      <c r="BF97" s="31"/>
      <c r="BG97" s="31"/>
      <c r="BH97" s="32"/>
    </row>
    <row r="98" spans="1:79" s="1" customFormat="1" ht="12.75" hidden="1" customHeight="1" x14ac:dyDescent="0.2">
      <c r="A98" s="33" t="s">
        <v>69</v>
      </c>
      <c r="B98" s="34"/>
      <c r="C98" s="34"/>
      <c r="D98" s="33" t="s">
        <v>57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5"/>
      <c r="U98" s="33" t="s">
        <v>60</v>
      </c>
      <c r="V98" s="34"/>
      <c r="W98" s="34"/>
      <c r="X98" s="34"/>
      <c r="Y98" s="35"/>
      <c r="Z98" s="33" t="s">
        <v>61</v>
      </c>
      <c r="AA98" s="34"/>
      <c r="AB98" s="34"/>
      <c r="AC98" s="34"/>
      <c r="AD98" s="35"/>
      <c r="AE98" s="33" t="s">
        <v>94</v>
      </c>
      <c r="AF98" s="34"/>
      <c r="AG98" s="34"/>
      <c r="AH98" s="34"/>
      <c r="AI98" s="35"/>
      <c r="AJ98" s="50" t="s">
        <v>171</v>
      </c>
      <c r="AK98" s="51"/>
      <c r="AL98" s="51"/>
      <c r="AM98" s="51"/>
      <c r="AN98" s="52"/>
      <c r="AO98" s="33" t="s">
        <v>62</v>
      </c>
      <c r="AP98" s="34"/>
      <c r="AQ98" s="34"/>
      <c r="AR98" s="34"/>
      <c r="AS98" s="35"/>
      <c r="AT98" s="33" t="s">
        <v>63</v>
      </c>
      <c r="AU98" s="34"/>
      <c r="AV98" s="34"/>
      <c r="AW98" s="34"/>
      <c r="AX98" s="35"/>
      <c r="AY98" s="33" t="s">
        <v>95</v>
      </c>
      <c r="AZ98" s="34"/>
      <c r="BA98" s="34"/>
      <c r="BB98" s="34"/>
      <c r="BC98" s="35"/>
      <c r="BD98" s="44" t="s">
        <v>171</v>
      </c>
      <c r="BE98" s="44"/>
      <c r="BF98" s="44"/>
      <c r="BG98" s="44"/>
      <c r="BH98" s="44"/>
      <c r="CA98" s="1" t="s">
        <v>35</v>
      </c>
    </row>
    <row r="99" spans="1:79" s="99" customFormat="1" ht="12.75" customHeight="1" x14ac:dyDescent="0.2">
      <c r="A99" s="89">
        <v>1</v>
      </c>
      <c r="B99" s="90"/>
      <c r="C99" s="90"/>
      <c r="D99" s="92" t="s">
        <v>175</v>
      </c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4"/>
      <c r="U99" s="96">
        <v>500000</v>
      </c>
      <c r="V99" s="97"/>
      <c r="W99" s="97"/>
      <c r="X99" s="97"/>
      <c r="Y99" s="98"/>
      <c r="Z99" s="96">
        <v>0</v>
      </c>
      <c r="AA99" s="97"/>
      <c r="AB99" s="97"/>
      <c r="AC99" s="97"/>
      <c r="AD99" s="98"/>
      <c r="AE99" s="95">
        <v>0</v>
      </c>
      <c r="AF99" s="95"/>
      <c r="AG99" s="95"/>
      <c r="AH99" s="95"/>
      <c r="AI99" s="95"/>
      <c r="AJ99" s="110">
        <f>IF(ISNUMBER(U99),U99,0)+IF(ISNUMBER(Z99),Z99,0)</f>
        <v>500000</v>
      </c>
      <c r="AK99" s="110"/>
      <c r="AL99" s="110"/>
      <c r="AM99" s="110"/>
      <c r="AN99" s="110"/>
      <c r="AO99" s="95">
        <v>0</v>
      </c>
      <c r="AP99" s="95"/>
      <c r="AQ99" s="95"/>
      <c r="AR99" s="95"/>
      <c r="AS99" s="95"/>
      <c r="AT99" s="110">
        <v>0</v>
      </c>
      <c r="AU99" s="110"/>
      <c r="AV99" s="110"/>
      <c r="AW99" s="110"/>
      <c r="AX99" s="110"/>
      <c r="AY99" s="95">
        <v>0</v>
      </c>
      <c r="AZ99" s="95"/>
      <c r="BA99" s="95"/>
      <c r="BB99" s="95"/>
      <c r="BC99" s="95"/>
      <c r="BD99" s="110">
        <f>IF(ISNUMBER(AO99),AO99,0)+IF(ISNUMBER(AT99),AT99,0)</f>
        <v>0</v>
      </c>
      <c r="BE99" s="110"/>
      <c r="BF99" s="110"/>
      <c r="BG99" s="110"/>
      <c r="BH99" s="110"/>
      <c r="CA99" s="99" t="s">
        <v>36</v>
      </c>
    </row>
    <row r="100" spans="1:79" s="99" customFormat="1" ht="12.75" customHeight="1" x14ac:dyDescent="0.2">
      <c r="A100" s="89">
        <v>2</v>
      </c>
      <c r="B100" s="90"/>
      <c r="C100" s="90"/>
      <c r="D100" s="92" t="s">
        <v>176</v>
      </c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4"/>
      <c r="U100" s="96">
        <v>1048469</v>
      </c>
      <c r="V100" s="97"/>
      <c r="W100" s="97"/>
      <c r="X100" s="97"/>
      <c r="Y100" s="98"/>
      <c r="Z100" s="96">
        <v>0</v>
      </c>
      <c r="AA100" s="97"/>
      <c r="AB100" s="97"/>
      <c r="AC100" s="97"/>
      <c r="AD100" s="98"/>
      <c r="AE100" s="95">
        <v>0</v>
      </c>
      <c r="AF100" s="95"/>
      <c r="AG100" s="95"/>
      <c r="AH100" s="95"/>
      <c r="AI100" s="95"/>
      <c r="AJ100" s="110">
        <f>IF(ISNUMBER(U100),U100,0)+IF(ISNUMBER(Z100),Z100,0)</f>
        <v>1048469</v>
      </c>
      <c r="AK100" s="110"/>
      <c r="AL100" s="110"/>
      <c r="AM100" s="110"/>
      <c r="AN100" s="110"/>
      <c r="AO100" s="95">
        <v>1138800</v>
      </c>
      <c r="AP100" s="95"/>
      <c r="AQ100" s="95"/>
      <c r="AR100" s="95"/>
      <c r="AS100" s="95"/>
      <c r="AT100" s="110">
        <v>0</v>
      </c>
      <c r="AU100" s="110"/>
      <c r="AV100" s="110"/>
      <c r="AW100" s="110"/>
      <c r="AX100" s="110"/>
      <c r="AY100" s="95">
        <v>0</v>
      </c>
      <c r="AZ100" s="95"/>
      <c r="BA100" s="95"/>
      <c r="BB100" s="95"/>
      <c r="BC100" s="95"/>
      <c r="BD100" s="110">
        <f>IF(ISNUMBER(AO100),AO100,0)+IF(ISNUMBER(AT100),AT100,0)</f>
        <v>1138800</v>
      </c>
      <c r="BE100" s="110"/>
      <c r="BF100" s="110"/>
      <c r="BG100" s="110"/>
      <c r="BH100" s="110"/>
    </row>
    <row r="101" spans="1:79" s="99" customFormat="1" ht="12.75" customHeight="1" x14ac:dyDescent="0.2">
      <c r="A101" s="89">
        <v>3</v>
      </c>
      <c r="B101" s="90"/>
      <c r="C101" s="90"/>
      <c r="D101" s="92" t="s">
        <v>177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1222150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1222150</v>
      </c>
      <c r="AK101" s="110"/>
      <c r="AL101" s="110"/>
      <c r="AM101" s="110"/>
      <c r="AN101" s="110"/>
      <c r="AO101" s="95">
        <v>1303630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1303630</v>
      </c>
      <c r="BE101" s="110"/>
      <c r="BF101" s="110"/>
      <c r="BG101" s="110"/>
      <c r="BH101" s="110"/>
    </row>
    <row r="102" spans="1:79" s="99" customFormat="1" ht="25.5" customHeight="1" x14ac:dyDescent="0.2">
      <c r="A102" s="89">
        <v>4</v>
      </c>
      <c r="B102" s="90"/>
      <c r="C102" s="90"/>
      <c r="D102" s="92" t="s">
        <v>178</v>
      </c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4"/>
      <c r="U102" s="96">
        <v>2395723</v>
      </c>
      <c r="V102" s="97"/>
      <c r="W102" s="97"/>
      <c r="X102" s="97"/>
      <c r="Y102" s="98"/>
      <c r="Z102" s="96">
        <v>0</v>
      </c>
      <c r="AA102" s="97"/>
      <c r="AB102" s="97"/>
      <c r="AC102" s="97"/>
      <c r="AD102" s="98"/>
      <c r="AE102" s="95">
        <v>0</v>
      </c>
      <c r="AF102" s="95"/>
      <c r="AG102" s="95"/>
      <c r="AH102" s="95"/>
      <c r="AI102" s="95"/>
      <c r="AJ102" s="110">
        <f>IF(ISNUMBER(U102),U102,0)+IF(ISNUMBER(Z102),Z102,0)</f>
        <v>2395723</v>
      </c>
      <c r="AK102" s="110"/>
      <c r="AL102" s="110"/>
      <c r="AM102" s="110"/>
      <c r="AN102" s="110"/>
      <c r="AO102" s="95">
        <v>2576540</v>
      </c>
      <c r="AP102" s="95"/>
      <c r="AQ102" s="95"/>
      <c r="AR102" s="95"/>
      <c r="AS102" s="95"/>
      <c r="AT102" s="110">
        <v>0</v>
      </c>
      <c r="AU102" s="110"/>
      <c r="AV102" s="110"/>
      <c r="AW102" s="110"/>
      <c r="AX102" s="110"/>
      <c r="AY102" s="95">
        <v>0</v>
      </c>
      <c r="AZ102" s="95"/>
      <c r="BA102" s="95"/>
      <c r="BB102" s="95"/>
      <c r="BC102" s="95"/>
      <c r="BD102" s="110">
        <f>IF(ISNUMBER(AO102),AO102,0)+IF(ISNUMBER(AT102),AT102,0)</f>
        <v>2576540</v>
      </c>
      <c r="BE102" s="110"/>
      <c r="BF102" s="110"/>
      <c r="BG102" s="110"/>
      <c r="BH102" s="110"/>
    </row>
    <row r="103" spans="1:79" s="99" customFormat="1" ht="12.75" customHeight="1" x14ac:dyDescent="0.2">
      <c r="A103" s="89">
        <v>5</v>
      </c>
      <c r="B103" s="90"/>
      <c r="C103" s="90"/>
      <c r="D103" s="92" t="s">
        <v>179</v>
      </c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4"/>
      <c r="U103" s="96">
        <v>550081</v>
      </c>
      <c r="V103" s="97"/>
      <c r="W103" s="97"/>
      <c r="X103" s="97"/>
      <c r="Y103" s="98"/>
      <c r="Z103" s="96">
        <v>0</v>
      </c>
      <c r="AA103" s="97"/>
      <c r="AB103" s="97"/>
      <c r="AC103" s="97"/>
      <c r="AD103" s="98"/>
      <c r="AE103" s="95">
        <v>0</v>
      </c>
      <c r="AF103" s="95"/>
      <c r="AG103" s="95"/>
      <c r="AH103" s="95"/>
      <c r="AI103" s="95"/>
      <c r="AJ103" s="110">
        <f>IF(ISNUMBER(U103),U103,0)+IF(ISNUMBER(Z103),Z103,0)</f>
        <v>550081</v>
      </c>
      <c r="AK103" s="110"/>
      <c r="AL103" s="110"/>
      <c r="AM103" s="110"/>
      <c r="AN103" s="110"/>
      <c r="AO103" s="95">
        <v>588934</v>
      </c>
      <c r="AP103" s="95"/>
      <c r="AQ103" s="95"/>
      <c r="AR103" s="95"/>
      <c r="AS103" s="95"/>
      <c r="AT103" s="110">
        <v>0</v>
      </c>
      <c r="AU103" s="110"/>
      <c r="AV103" s="110"/>
      <c r="AW103" s="110"/>
      <c r="AX103" s="110"/>
      <c r="AY103" s="95">
        <v>0</v>
      </c>
      <c r="AZ103" s="95"/>
      <c r="BA103" s="95"/>
      <c r="BB103" s="95"/>
      <c r="BC103" s="95"/>
      <c r="BD103" s="110">
        <f>IF(ISNUMBER(AO103),AO103,0)+IF(ISNUMBER(AT103),AT103,0)</f>
        <v>588934</v>
      </c>
      <c r="BE103" s="110"/>
      <c r="BF103" s="110"/>
      <c r="BG103" s="110"/>
      <c r="BH103" s="110"/>
    </row>
    <row r="104" spans="1:79" s="6" customFormat="1" ht="12.75" customHeight="1" x14ac:dyDescent="0.2">
      <c r="A104" s="87"/>
      <c r="B104" s="85"/>
      <c r="C104" s="85"/>
      <c r="D104" s="100" t="s">
        <v>147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4">
        <v>5716423</v>
      </c>
      <c r="V104" s="105"/>
      <c r="W104" s="105"/>
      <c r="X104" s="105"/>
      <c r="Y104" s="106"/>
      <c r="Z104" s="104">
        <v>0</v>
      </c>
      <c r="AA104" s="105"/>
      <c r="AB104" s="105"/>
      <c r="AC104" s="105"/>
      <c r="AD104" s="106"/>
      <c r="AE104" s="103">
        <v>0</v>
      </c>
      <c r="AF104" s="103"/>
      <c r="AG104" s="103"/>
      <c r="AH104" s="103"/>
      <c r="AI104" s="103"/>
      <c r="AJ104" s="88">
        <f>IF(ISNUMBER(U104),U104,0)+IF(ISNUMBER(Z104),Z104,0)</f>
        <v>5716423</v>
      </c>
      <c r="AK104" s="88"/>
      <c r="AL104" s="88"/>
      <c r="AM104" s="88"/>
      <c r="AN104" s="88"/>
      <c r="AO104" s="103">
        <v>5607904</v>
      </c>
      <c r="AP104" s="103"/>
      <c r="AQ104" s="103"/>
      <c r="AR104" s="103"/>
      <c r="AS104" s="103"/>
      <c r="AT104" s="88">
        <v>0</v>
      </c>
      <c r="AU104" s="88"/>
      <c r="AV104" s="88"/>
      <c r="AW104" s="88"/>
      <c r="AX104" s="88"/>
      <c r="AY104" s="103">
        <v>0</v>
      </c>
      <c r="AZ104" s="103"/>
      <c r="BA104" s="103"/>
      <c r="BB104" s="103"/>
      <c r="BC104" s="103"/>
      <c r="BD104" s="88">
        <f>IF(ISNUMBER(AO104),AO104,0)+IF(ISNUMBER(AT104),AT104,0)</f>
        <v>5607904</v>
      </c>
      <c r="BE104" s="88"/>
      <c r="BF104" s="88"/>
      <c r="BG104" s="88"/>
      <c r="BH104" s="88"/>
    </row>
    <row r="105" spans="1:79" s="5" customFormat="1" ht="12.7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</row>
    <row r="107" spans="1:79" ht="14.25" customHeight="1" x14ac:dyDescent="0.2">
      <c r="A107" s="42" t="s">
        <v>152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</row>
    <row r="108" spans="1:79" ht="14.25" customHeight="1" x14ac:dyDescent="0.2">
      <c r="A108" s="42" t="s">
        <v>267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</row>
    <row r="109" spans="1:79" ht="23.1" customHeight="1" x14ac:dyDescent="0.2">
      <c r="A109" s="61" t="s">
        <v>6</v>
      </c>
      <c r="B109" s="62"/>
      <c r="C109" s="62"/>
      <c r="D109" s="36" t="s">
        <v>9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 t="s">
        <v>8</v>
      </c>
      <c r="R109" s="36"/>
      <c r="S109" s="36"/>
      <c r="T109" s="36"/>
      <c r="U109" s="36"/>
      <c r="V109" s="36" t="s">
        <v>7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0" t="s">
        <v>252</v>
      </c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2"/>
      <c r="AU109" s="30" t="s">
        <v>255</v>
      </c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2"/>
      <c r="BJ109" s="30" t="s">
        <v>263</v>
      </c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2"/>
    </row>
    <row r="110" spans="1:79" ht="32.25" customHeight="1" x14ac:dyDescent="0.2">
      <c r="A110" s="64"/>
      <c r="B110" s="65"/>
      <c r="C110" s="65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 t="s">
        <v>4</v>
      </c>
      <c r="AG110" s="36"/>
      <c r="AH110" s="36"/>
      <c r="AI110" s="36"/>
      <c r="AJ110" s="36"/>
      <c r="AK110" s="36" t="s">
        <v>3</v>
      </c>
      <c r="AL110" s="36"/>
      <c r="AM110" s="36"/>
      <c r="AN110" s="36"/>
      <c r="AO110" s="36"/>
      <c r="AP110" s="36" t="s">
        <v>123</v>
      </c>
      <c r="AQ110" s="36"/>
      <c r="AR110" s="36"/>
      <c r="AS110" s="36"/>
      <c r="AT110" s="36"/>
      <c r="AU110" s="36" t="s">
        <v>4</v>
      </c>
      <c r="AV110" s="36"/>
      <c r="AW110" s="36"/>
      <c r="AX110" s="36"/>
      <c r="AY110" s="36"/>
      <c r="AZ110" s="36" t="s">
        <v>3</v>
      </c>
      <c r="BA110" s="36"/>
      <c r="BB110" s="36"/>
      <c r="BC110" s="36"/>
      <c r="BD110" s="36"/>
      <c r="BE110" s="36" t="s">
        <v>90</v>
      </c>
      <c r="BF110" s="36"/>
      <c r="BG110" s="36"/>
      <c r="BH110" s="36"/>
      <c r="BI110" s="36"/>
      <c r="BJ110" s="36" t="s">
        <v>4</v>
      </c>
      <c r="BK110" s="36"/>
      <c r="BL110" s="36"/>
      <c r="BM110" s="36"/>
      <c r="BN110" s="36"/>
      <c r="BO110" s="36" t="s">
        <v>3</v>
      </c>
      <c r="BP110" s="36"/>
      <c r="BQ110" s="36"/>
      <c r="BR110" s="36"/>
      <c r="BS110" s="36"/>
      <c r="BT110" s="36" t="s">
        <v>97</v>
      </c>
      <c r="BU110" s="36"/>
      <c r="BV110" s="36"/>
      <c r="BW110" s="36"/>
      <c r="BX110" s="36"/>
    </row>
    <row r="111" spans="1:79" ht="15" customHeight="1" x14ac:dyDescent="0.2">
      <c r="A111" s="30">
        <v>1</v>
      </c>
      <c r="B111" s="31"/>
      <c r="C111" s="31"/>
      <c r="D111" s="36">
        <v>2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>
        <v>3</v>
      </c>
      <c r="R111" s="36"/>
      <c r="S111" s="36"/>
      <c r="T111" s="36"/>
      <c r="U111" s="36"/>
      <c r="V111" s="36">
        <v>4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6">
        <v>5</v>
      </c>
      <c r="AG111" s="36"/>
      <c r="AH111" s="36"/>
      <c r="AI111" s="36"/>
      <c r="AJ111" s="36"/>
      <c r="AK111" s="36">
        <v>6</v>
      </c>
      <c r="AL111" s="36"/>
      <c r="AM111" s="36"/>
      <c r="AN111" s="36"/>
      <c r="AO111" s="36"/>
      <c r="AP111" s="36">
        <v>7</v>
      </c>
      <c r="AQ111" s="36"/>
      <c r="AR111" s="36"/>
      <c r="AS111" s="36"/>
      <c r="AT111" s="36"/>
      <c r="AU111" s="36">
        <v>8</v>
      </c>
      <c r="AV111" s="36"/>
      <c r="AW111" s="36"/>
      <c r="AX111" s="36"/>
      <c r="AY111" s="36"/>
      <c r="AZ111" s="36">
        <v>9</v>
      </c>
      <c r="BA111" s="36"/>
      <c r="BB111" s="36"/>
      <c r="BC111" s="36"/>
      <c r="BD111" s="36"/>
      <c r="BE111" s="36">
        <v>10</v>
      </c>
      <c r="BF111" s="36"/>
      <c r="BG111" s="36"/>
      <c r="BH111" s="36"/>
      <c r="BI111" s="36"/>
      <c r="BJ111" s="36">
        <v>11</v>
      </c>
      <c r="BK111" s="36"/>
      <c r="BL111" s="36"/>
      <c r="BM111" s="36"/>
      <c r="BN111" s="36"/>
      <c r="BO111" s="36">
        <v>12</v>
      </c>
      <c r="BP111" s="36"/>
      <c r="BQ111" s="36"/>
      <c r="BR111" s="36"/>
      <c r="BS111" s="36"/>
      <c r="BT111" s="36">
        <v>13</v>
      </c>
      <c r="BU111" s="36"/>
      <c r="BV111" s="36"/>
      <c r="BW111" s="36"/>
      <c r="BX111" s="36"/>
    </row>
    <row r="112" spans="1:79" ht="10.5" hidden="1" customHeight="1" x14ac:dyDescent="0.2">
      <c r="A112" s="33" t="s">
        <v>154</v>
      </c>
      <c r="B112" s="34"/>
      <c r="C112" s="34"/>
      <c r="D112" s="36" t="s">
        <v>57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 t="s">
        <v>70</v>
      </c>
      <c r="R112" s="36"/>
      <c r="S112" s="36"/>
      <c r="T112" s="36"/>
      <c r="U112" s="36"/>
      <c r="V112" s="36" t="s">
        <v>71</v>
      </c>
      <c r="W112" s="36"/>
      <c r="X112" s="36"/>
      <c r="Y112" s="36"/>
      <c r="Z112" s="36"/>
      <c r="AA112" s="36"/>
      <c r="AB112" s="36"/>
      <c r="AC112" s="36"/>
      <c r="AD112" s="36"/>
      <c r="AE112" s="36"/>
      <c r="AF112" s="38" t="s">
        <v>111</v>
      </c>
      <c r="AG112" s="38"/>
      <c r="AH112" s="38"/>
      <c r="AI112" s="38"/>
      <c r="AJ112" s="38"/>
      <c r="AK112" s="37" t="s">
        <v>112</v>
      </c>
      <c r="AL112" s="37"/>
      <c r="AM112" s="37"/>
      <c r="AN112" s="37"/>
      <c r="AO112" s="37"/>
      <c r="AP112" s="44" t="s">
        <v>181</v>
      </c>
      <c r="AQ112" s="44"/>
      <c r="AR112" s="44"/>
      <c r="AS112" s="44"/>
      <c r="AT112" s="44"/>
      <c r="AU112" s="38" t="s">
        <v>113</v>
      </c>
      <c r="AV112" s="38"/>
      <c r="AW112" s="38"/>
      <c r="AX112" s="38"/>
      <c r="AY112" s="38"/>
      <c r="AZ112" s="37" t="s">
        <v>114</v>
      </c>
      <c r="BA112" s="37"/>
      <c r="BB112" s="37"/>
      <c r="BC112" s="37"/>
      <c r="BD112" s="37"/>
      <c r="BE112" s="44" t="s">
        <v>181</v>
      </c>
      <c r="BF112" s="44"/>
      <c r="BG112" s="44"/>
      <c r="BH112" s="44"/>
      <c r="BI112" s="44"/>
      <c r="BJ112" s="38" t="s">
        <v>105</v>
      </c>
      <c r="BK112" s="38"/>
      <c r="BL112" s="38"/>
      <c r="BM112" s="38"/>
      <c r="BN112" s="38"/>
      <c r="BO112" s="37" t="s">
        <v>106</v>
      </c>
      <c r="BP112" s="37"/>
      <c r="BQ112" s="37"/>
      <c r="BR112" s="37"/>
      <c r="BS112" s="37"/>
      <c r="BT112" s="44" t="s">
        <v>181</v>
      </c>
      <c r="BU112" s="44"/>
      <c r="BV112" s="44"/>
      <c r="BW112" s="44"/>
      <c r="BX112" s="44"/>
      <c r="CA112" t="s">
        <v>37</v>
      </c>
    </row>
    <row r="113" spans="1:79" s="6" customFormat="1" ht="15" customHeight="1" x14ac:dyDescent="0.2">
      <c r="A113" s="87">
        <v>0</v>
      </c>
      <c r="B113" s="85"/>
      <c r="C113" s="85"/>
      <c r="D113" s="111" t="s">
        <v>180</v>
      </c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CA113" s="6" t="s">
        <v>38</v>
      </c>
    </row>
    <row r="114" spans="1:79" s="6" customFormat="1" ht="28.5" customHeight="1" x14ac:dyDescent="0.2">
      <c r="A114" s="87">
        <v>0</v>
      </c>
      <c r="B114" s="85"/>
      <c r="C114" s="85"/>
      <c r="D114" s="113" t="s">
        <v>182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1" t="s">
        <v>183</v>
      </c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2">
        <v>0</v>
      </c>
      <c r="AG114" s="112"/>
      <c r="AH114" s="112"/>
      <c r="AI114" s="112"/>
      <c r="AJ114" s="112"/>
      <c r="AK114" s="112">
        <v>0</v>
      </c>
      <c r="AL114" s="112"/>
      <c r="AM114" s="112"/>
      <c r="AN114" s="112"/>
      <c r="AO114" s="112"/>
      <c r="AP114" s="112">
        <v>0</v>
      </c>
      <c r="AQ114" s="112"/>
      <c r="AR114" s="112"/>
      <c r="AS114" s="112"/>
      <c r="AT114" s="112"/>
      <c r="AU114" s="112">
        <v>0</v>
      </c>
      <c r="AV114" s="112"/>
      <c r="AW114" s="112"/>
      <c r="AX114" s="112"/>
      <c r="AY114" s="112"/>
      <c r="AZ114" s="112">
        <v>0</v>
      </c>
      <c r="BA114" s="112"/>
      <c r="BB114" s="112"/>
      <c r="BC114" s="112"/>
      <c r="BD114" s="112"/>
      <c r="BE114" s="112">
        <v>0</v>
      </c>
      <c r="BF114" s="112"/>
      <c r="BG114" s="112"/>
      <c r="BH114" s="112"/>
      <c r="BI114" s="112"/>
      <c r="BJ114" s="112">
        <v>4</v>
      </c>
      <c r="BK114" s="112"/>
      <c r="BL114" s="112"/>
      <c r="BM114" s="112"/>
      <c r="BN114" s="112"/>
      <c r="BO114" s="112">
        <v>0</v>
      </c>
      <c r="BP114" s="112"/>
      <c r="BQ114" s="112"/>
      <c r="BR114" s="112"/>
      <c r="BS114" s="112"/>
      <c r="BT114" s="112">
        <v>4</v>
      </c>
      <c r="BU114" s="112"/>
      <c r="BV114" s="112"/>
      <c r="BW114" s="112"/>
      <c r="BX114" s="112"/>
    </row>
    <row r="115" spans="1:79" s="99" customFormat="1" ht="28.5" customHeight="1" x14ac:dyDescent="0.2">
      <c r="A115" s="89">
        <v>0</v>
      </c>
      <c r="B115" s="90"/>
      <c r="C115" s="90"/>
      <c r="D115" s="114" t="s">
        <v>184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183</v>
      </c>
      <c r="R115" s="36"/>
      <c r="S115" s="36"/>
      <c r="T115" s="36"/>
      <c r="U115" s="36"/>
      <c r="V115" s="114" t="s">
        <v>185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5">
        <v>0</v>
      </c>
      <c r="AG115" s="115"/>
      <c r="AH115" s="115"/>
      <c r="AI115" s="115"/>
      <c r="AJ115" s="115"/>
      <c r="AK115" s="115">
        <v>0</v>
      </c>
      <c r="AL115" s="115"/>
      <c r="AM115" s="115"/>
      <c r="AN115" s="115"/>
      <c r="AO115" s="115"/>
      <c r="AP115" s="115">
        <v>0</v>
      </c>
      <c r="AQ115" s="115"/>
      <c r="AR115" s="115"/>
      <c r="AS115" s="115"/>
      <c r="AT115" s="115"/>
      <c r="AU115" s="115">
        <v>0</v>
      </c>
      <c r="AV115" s="115"/>
      <c r="AW115" s="115"/>
      <c r="AX115" s="115"/>
      <c r="AY115" s="115"/>
      <c r="AZ115" s="115">
        <v>0</v>
      </c>
      <c r="BA115" s="115"/>
      <c r="BB115" s="115"/>
      <c r="BC115" s="115"/>
      <c r="BD115" s="115"/>
      <c r="BE115" s="115">
        <v>0</v>
      </c>
      <c r="BF115" s="115"/>
      <c r="BG115" s="115"/>
      <c r="BH115" s="115"/>
      <c r="BI115" s="115"/>
      <c r="BJ115" s="115">
        <v>4</v>
      </c>
      <c r="BK115" s="115"/>
      <c r="BL115" s="115"/>
      <c r="BM115" s="115"/>
      <c r="BN115" s="115"/>
      <c r="BO115" s="115">
        <v>0</v>
      </c>
      <c r="BP115" s="115"/>
      <c r="BQ115" s="115"/>
      <c r="BR115" s="115"/>
      <c r="BS115" s="115"/>
      <c r="BT115" s="115">
        <v>4</v>
      </c>
      <c r="BU115" s="115"/>
      <c r="BV115" s="115"/>
      <c r="BW115" s="115"/>
      <c r="BX115" s="115"/>
    </row>
    <row r="116" spans="1:79" s="99" customFormat="1" ht="45" customHeight="1" x14ac:dyDescent="0.2">
      <c r="A116" s="89">
        <v>0</v>
      </c>
      <c r="B116" s="90"/>
      <c r="C116" s="90"/>
      <c r="D116" s="114" t="s">
        <v>186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187</v>
      </c>
      <c r="R116" s="36"/>
      <c r="S116" s="36"/>
      <c r="T116" s="36"/>
      <c r="U116" s="36"/>
      <c r="V116" s="114" t="s">
        <v>188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5">
        <v>874598</v>
      </c>
      <c r="AG116" s="115"/>
      <c r="AH116" s="115"/>
      <c r="AI116" s="115"/>
      <c r="AJ116" s="115"/>
      <c r="AK116" s="115">
        <v>0</v>
      </c>
      <c r="AL116" s="115"/>
      <c r="AM116" s="115"/>
      <c r="AN116" s="115"/>
      <c r="AO116" s="115"/>
      <c r="AP116" s="115">
        <v>874598</v>
      </c>
      <c r="AQ116" s="115"/>
      <c r="AR116" s="115"/>
      <c r="AS116" s="115"/>
      <c r="AT116" s="115"/>
      <c r="AU116" s="115">
        <v>911040</v>
      </c>
      <c r="AV116" s="115"/>
      <c r="AW116" s="115"/>
      <c r="AX116" s="115"/>
      <c r="AY116" s="115"/>
      <c r="AZ116" s="115">
        <v>0</v>
      </c>
      <c r="BA116" s="115"/>
      <c r="BB116" s="115"/>
      <c r="BC116" s="115"/>
      <c r="BD116" s="115"/>
      <c r="BE116" s="115">
        <v>911040</v>
      </c>
      <c r="BF116" s="115"/>
      <c r="BG116" s="115"/>
      <c r="BH116" s="115"/>
      <c r="BI116" s="115"/>
      <c r="BJ116" s="115">
        <v>1001376</v>
      </c>
      <c r="BK116" s="115"/>
      <c r="BL116" s="115"/>
      <c r="BM116" s="115"/>
      <c r="BN116" s="115"/>
      <c r="BO116" s="115">
        <v>0</v>
      </c>
      <c r="BP116" s="115"/>
      <c r="BQ116" s="115"/>
      <c r="BR116" s="115"/>
      <c r="BS116" s="115"/>
      <c r="BT116" s="115">
        <v>1001376</v>
      </c>
      <c r="BU116" s="115"/>
      <c r="BV116" s="115"/>
      <c r="BW116" s="115"/>
      <c r="BX116" s="115"/>
    </row>
    <row r="117" spans="1:79" s="99" customFormat="1" ht="45" customHeight="1" x14ac:dyDescent="0.2">
      <c r="A117" s="89">
        <v>0</v>
      </c>
      <c r="B117" s="90"/>
      <c r="C117" s="90"/>
      <c r="D117" s="114" t="s">
        <v>189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187</v>
      </c>
      <c r="R117" s="36"/>
      <c r="S117" s="36"/>
      <c r="T117" s="36"/>
      <c r="U117" s="36"/>
      <c r="V117" s="114" t="s">
        <v>190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5">
        <v>500000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v>500000</v>
      </c>
      <c r="AQ117" s="115"/>
      <c r="AR117" s="115"/>
      <c r="AS117" s="115"/>
      <c r="AT117" s="115"/>
      <c r="AU117" s="115">
        <v>500000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v>500000</v>
      </c>
      <c r="BF117" s="115"/>
      <c r="BG117" s="115"/>
      <c r="BH117" s="115"/>
      <c r="BI117" s="115"/>
      <c r="BJ117" s="115">
        <v>500000</v>
      </c>
      <c r="BK117" s="115"/>
      <c r="BL117" s="115"/>
      <c r="BM117" s="115"/>
      <c r="BN117" s="115"/>
      <c r="BO117" s="115">
        <v>0</v>
      </c>
      <c r="BP117" s="115"/>
      <c r="BQ117" s="115"/>
      <c r="BR117" s="115"/>
      <c r="BS117" s="115"/>
      <c r="BT117" s="115">
        <v>500000</v>
      </c>
      <c r="BU117" s="115"/>
      <c r="BV117" s="115"/>
      <c r="BW117" s="115"/>
      <c r="BX117" s="115"/>
    </row>
    <row r="118" spans="1:79" s="99" customFormat="1" ht="45" customHeight="1" x14ac:dyDescent="0.2">
      <c r="A118" s="89">
        <v>0</v>
      </c>
      <c r="B118" s="90"/>
      <c r="C118" s="90"/>
      <c r="D118" s="114" t="s">
        <v>191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183</v>
      </c>
      <c r="R118" s="36"/>
      <c r="S118" s="36"/>
      <c r="T118" s="36"/>
      <c r="U118" s="36"/>
      <c r="V118" s="114" t="s">
        <v>192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5">
        <v>0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v>0</v>
      </c>
      <c r="AQ118" s="115"/>
      <c r="AR118" s="115"/>
      <c r="AS118" s="115"/>
      <c r="AT118" s="115"/>
      <c r="AU118" s="115">
        <v>0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v>0</v>
      </c>
      <c r="BF118" s="115"/>
      <c r="BG118" s="115"/>
      <c r="BH118" s="115"/>
      <c r="BI118" s="115"/>
      <c r="BJ118" s="115">
        <v>2203527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v>2203527</v>
      </c>
      <c r="BU118" s="115"/>
      <c r="BV118" s="115"/>
      <c r="BW118" s="115"/>
      <c r="BX118" s="115"/>
    </row>
    <row r="119" spans="1:79" s="99" customFormat="1" ht="45" customHeight="1" x14ac:dyDescent="0.2">
      <c r="A119" s="89">
        <v>0</v>
      </c>
      <c r="B119" s="90"/>
      <c r="C119" s="90"/>
      <c r="D119" s="114" t="s">
        <v>193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187</v>
      </c>
      <c r="R119" s="36"/>
      <c r="S119" s="36"/>
      <c r="T119" s="36"/>
      <c r="U119" s="36"/>
      <c r="V119" s="114" t="s">
        <v>192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5">
        <v>0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v>0</v>
      </c>
      <c r="AQ119" s="115"/>
      <c r="AR119" s="115"/>
      <c r="AS119" s="115"/>
      <c r="AT119" s="115"/>
      <c r="AU119" s="115">
        <v>0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v>0</v>
      </c>
      <c r="BF119" s="115"/>
      <c r="BG119" s="115"/>
      <c r="BH119" s="115"/>
      <c r="BI119" s="115"/>
      <c r="BJ119" s="115">
        <v>515799</v>
      </c>
      <c r="BK119" s="115"/>
      <c r="BL119" s="115"/>
      <c r="BM119" s="115"/>
      <c r="BN119" s="115"/>
      <c r="BO119" s="115">
        <v>0</v>
      </c>
      <c r="BP119" s="115"/>
      <c r="BQ119" s="115"/>
      <c r="BR119" s="115"/>
      <c r="BS119" s="115"/>
      <c r="BT119" s="115">
        <v>515799</v>
      </c>
      <c r="BU119" s="115"/>
      <c r="BV119" s="115"/>
      <c r="BW119" s="115"/>
      <c r="BX119" s="115"/>
    </row>
    <row r="120" spans="1:79" s="99" customFormat="1" ht="30" customHeight="1" x14ac:dyDescent="0.2">
      <c r="A120" s="89">
        <v>0</v>
      </c>
      <c r="B120" s="90"/>
      <c r="C120" s="90"/>
      <c r="D120" s="114" t="s">
        <v>194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183</v>
      </c>
      <c r="R120" s="36"/>
      <c r="S120" s="36"/>
      <c r="T120" s="36"/>
      <c r="U120" s="36"/>
      <c r="V120" s="114" t="s">
        <v>195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4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4</v>
      </c>
      <c r="AQ120" s="115"/>
      <c r="AR120" s="115"/>
      <c r="AS120" s="115"/>
      <c r="AT120" s="115"/>
      <c r="AU120" s="115">
        <v>4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v>4</v>
      </c>
      <c r="BF120" s="115"/>
      <c r="BG120" s="115"/>
      <c r="BH120" s="115"/>
      <c r="BI120" s="115"/>
      <c r="BJ120" s="115">
        <v>0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v>0</v>
      </c>
      <c r="BU120" s="115"/>
      <c r="BV120" s="115"/>
      <c r="BW120" s="115"/>
      <c r="BX120" s="115"/>
    </row>
    <row r="121" spans="1:79" s="6" customFormat="1" ht="15" customHeight="1" x14ac:dyDescent="0.2">
      <c r="A121" s="87">
        <v>0</v>
      </c>
      <c r="B121" s="85"/>
      <c r="C121" s="85"/>
      <c r="D121" s="113" t="s">
        <v>196</v>
      </c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2"/>
      <c r="Q121" s="111"/>
      <c r="R121" s="111"/>
      <c r="S121" s="111"/>
      <c r="T121" s="111"/>
      <c r="U121" s="111"/>
      <c r="V121" s="113"/>
      <c r="W121" s="101"/>
      <c r="X121" s="101"/>
      <c r="Y121" s="101"/>
      <c r="Z121" s="101"/>
      <c r="AA121" s="101"/>
      <c r="AB121" s="101"/>
      <c r="AC121" s="101"/>
      <c r="AD121" s="101"/>
      <c r="AE121" s="10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</row>
    <row r="122" spans="1:79" s="99" customFormat="1" ht="85.5" customHeight="1" x14ac:dyDescent="0.2">
      <c r="A122" s="89">
        <v>0</v>
      </c>
      <c r="B122" s="90"/>
      <c r="C122" s="90"/>
      <c r="D122" s="114" t="s">
        <v>197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183</v>
      </c>
      <c r="R122" s="36"/>
      <c r="S122" s="36"/>
      <c r="T122" s="36"/>
      <c r="U122" s="36"/>
      <c r="V122" s="114" t="s">
        <v>198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2931</v>
      </c>
      <c r="AG122" s="115"/>
      <c r="AH122" s="115"/>
      <c r="AI122" s="115"/>
      <c r="AJ122" s="115"/>
      <c r="AK122" s="115">
        <v>0</v>
      </c>
      <c r="AL122" s="115"/>
      <c r="AM122" s="115"/>
      <c r="AN122" s="115"/>
      <c r="AO122" s="115"/>
      <c r="AP122" s="115">
        <v>2931</v>
      </c>
      <c r="AQ122" s="115"/>
      <c r="AR122" s="115"/>
      <c r="AS122" s="115"/>
      <c r="AT122" s="115"/>
      <c r="AU122" s="115">
        <v>8500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8500</v>
      </c>
      <c r="BF122" s="115"/>
      <c r="BG122" s="115"/>
      <c r="BH122" s="115"/>
      <c r="BI122" s="115"/>
      <c r="BJ122" s="115">
        <v>8500</v>
      </c>
      <c r="BK122" s="115"/>
      <c r="BL122" s="115"/>
      <c r="BM122" s="115"/>
      <c r="BN122" s="115"/>
      <c r="BO122" s="115">
        <v>0</v>
      </c>
      <c r="BP122" s="115"/>
      <c r="BQ122" s="115"/>
      <c r="BR122" s="115"/>
      <c r="BS122" s="115"/>
      <c r="BT122" s="115">
        <v>8500</v>
      </c>
      <c r="BU122" s="115"/>
      <c r="BV122" s="115"/>
      <c r="BW122" s="115"/>
      <c r="BX122" s="115"/>
    </row>
    <row r="123" spans="1:79" s="99" customFormat="1" ht="75" customHeight="1" x14ac:dyDescent="0.2">
      <c r="A123" s="89">
        <v>0</v>
      </c>
      <c r="B123" s="90"/>
      <c r="C123" s="90"/>
      <c r="D123" s="114" t="s">
        <v>199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183</v>
      </c>
      <c r="R123" s="36"/>
      <c r="S123" s="36"/>
      <c r="T123" s="36"/>
      <c r="U123" s="36"/>
      <c r="V123" s="114" t="s">
        <v>200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33898</v>
      </c>
      <c r="AG123" s="115"/>
      <c r="AH123" s="115"/>
      <c r="AI123" s="115"/>
      <c r="AJ123" s="115"/>
      <c r="AK123" s="115">
        <v>0</v>
      </c>
      <c r="AL123" s="115"/>
      <c r="AM123" s="115"/>
      <c r="AN123" s="115"/>
      <c r="AO123" s="115"/>
      <c r="AP123" s="115">
        <v>33898</v>
      </c>
      <c r="AQ123" s="115"/>
      <c r="AR123" s="115"/>
      <c r="AS123" s="115"/>
      <c r="AT123" s="115"/>
      <c r="AU123" s="115">
        <v>15000</v>
      </c>
      <c r="AV123" s="115"/>
      <c r="AW123" s="115"/>
      <c r="AX123" s="115"/>
      <c r="AY123" s="115"/>
      <c r="AZ123" s="115">
        <v>0</v>
      </c>
      <c r="BA123" s="115"/>
      <c r="BB123" s="115"/>
      <c r="BC123" s="115"/>
      <c r="BD123" s="115"/>
      <c r="BE123" s="115">
        <v>15000</v>
      </c>
      <c r="BF123" s="115"/>
      <c r="BG123" s="115"/>
      <c r="BH123" s="115"/>
      <c r="BI123" s="115"/>
      <c r="BJ123" s="115">
        <v>20000</v>
      </c>
      <c r="BK123" s="115"/>
      <c r="BL123" s="115"/>
      <c r="BM123" s="115"/>
      <c r="BN123" s="115"/>
      <c r="BO123" s="115">
        <v>0</v>
      </c>
      <c r="BP123" s="115"/>
      <c r="BQ123" s="115"/>
      <c r="BR123" s="115"/>
      <c r="BS123" s="115"/>
      <c r="BT123" s="115">
        <v>20000</v>
      </c>
      <c r="BU123" s="115"/>
      <c r="BV123" s="115"/>
      <c r="BW123" s="115"/>
      <c r="BX123" s="115"/>
    </row>
    <row r="124" spans="1:79" s="99" customFormat="1" ht="45" customHeight="1" x14ac:dyDescent="0.2">
      <c r="A124" s="89">
        <v>0</v>
      </c>
      <c r="B124" s="90"/>
      <c r="C124" s="90"/>
      <c r="D124" s="114" t="s">
        <v>201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202</v>
      </c>
      <c r="R124" s="36"/>
      <c r="S124" s="36"/>
      <c r="T124" s="36"/>
      <c r="U124" s="36"/>
      <c r="V124" s="114" t="s">
        <v>203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16.760000000000002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v>16.760000000000002</v>
      </c>
      <c r="AQ124" s="115"/>
      <c r="AR124" s="115"/>
      <c r="AS124" s="115"/>
      <c r="AT124" s="115"/>
      <c r="AU124" s="115">
        <v>16.760000000000002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v>16.760000000000002</v>
      </c>
      <c r="BF124" s="115"/>
      <c r="BG124" s="115"/>
      <c r="BH124" s="115"/>
      <c r="BI124" s="115"/>
      <c r="BJ124" s="115">
        <v>16.760000000000002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v>16.760000000000002</v>
      </c>
      <c r="BU124" s="115"/>
      <c r="BV124" s="115"/>
      <c r="BW124" s="115"/>
      <c r="BX124" s="115"/>
    </row>
    <row r="125" spans="1:79" s="99" customFormat="1" ht="45" customHeight="1" x14ac:dyDescent="0.2">
      <c r="A125" s="89">
        <v>0</v>
      </c>
      <c r="B125" s="90"/>
      <c r="C125" s="90"/>
      <c r="D125" s="114" t="s">
        <v>204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183</v>
      </c>
      <c r="R125" s="36"/>
      <c r="S125" s="36"/>
      <c r="T125" s="36"/>
      <c r="U125" s="36"/>
      <c r="V125" s="114" t="s">
        <v>205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1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v>1</v>
      </c>
      <c r="AQ125" s="115"/>
      <c r="AR125" s="115"/>
      <c r="AS125" s="115"/>
      <c r="AT125" s="115"/>
      <c r="AU125" s="115">
        <v>1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1</v>
      </c>
      <c r="BF125" s="115"/>
      <c r="BG125" s="115"/>
      <c r="BH125" s="115"/>
      <c r="BI125" s="115"/>
      <c r="BJ125" s="115">
        <v>10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v>10</v>
      </c>
      <c r="BU125" s="115"/>
      <c r="BV125" s="115"/>
      <c r="BW125" s="115"/>
      <c r="BX125" s="115"/>
    </row>
    <row r="126" spans="1:79" s="6" customFormat="1" ht="45" customHeight="1" x14ac:dyDescent="0.2">
      <c r="A126" s="87">
        <v>0</v>
      </c>
      <c r="B126" s="85"/>
      <c r="C126" s="85"/>
      <c r="D126" s="113" t="s">
        <v>206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 t="s">
        <v>183</v>
      </c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>
        <v>0</v>
      </c>
      <c r="AG126" s="112"/>
      <c r="AH126" s="112"/>
      <c r="AI126" s="112"/>
      <c r="AJ126" s="112"/>
      <c r="AK126" s="112">
        <v>0</v>
      </c>
      <c r="AL126" s="112"/>
      <c r="AM126" s="112"/>
      <c r="AN126" s="112"/>
      <c r="AO126" s="112"/>
      <c r="AP126" s="112">
        <v>0</v>
      </c>
      <c r="AQ126" s="112"/>
      <c r="AR126" s="112"/>
      <c r="AS126" s="112"/>
      <c r="AT126" s="112"/>
      <c r="AU126" s="112">
        <v>0</v>
      </c>
      <c r="AV126" s="112"/>
      <c r="AW126" s="112"/>
      <c r="AX126" s="112"/>
      <c r="AY126" s="112"/>
      <c r="AZ126" s="112">
        <v>0</v>
      </c>
      <c r="BA126" s="112"/>
      <c r="BB126" s="112"/>
      <c r="BC126" s="112"/>
      <c r="BD126" s="112"/>
      <c r="BE126" s="112">
        <v>0</v>
      </c>
      <c r="BF126" s="112"/>
      <c r="BG126" s="112"/>
      <c r="BH126" s="112"/>
      <c r="BI126" s="112"/>
      <c r="BJ126" s="112">
        <v>11.5</v>
      </c>
      <c r="BK126" s="112"/>
      <c r="BL126" s="112"/>
      <c r="BM126" s="112"/>
      <c r="BN126" s="112"/>
      <c r="BO126" s="112">
        <v>0</v>
      </c>
      <c r="BP126" s="112"/>
      <c r="BQ126" s="112"/>
      <c r="BR126" s="112"/>
      <c r="BS126" s="112"/>
      <c r="BT126" s="112">
        <v>11.5</v>
      </c>
      <c r="BU126" s="112"/>
      <c r="BV126" s="112"/>
      <c r="BW126" s="112"/>
      <c r="BX126" s="112"/>
    </row>
    <row r="127" spans="1:79" s="99" customFormat="1" ht="28.5" customHeight="1" x14ac:dyDescent="0.2">
      <c r="A127" s="89">
        <v>0</v>
      </c>
      <c r="B127" s="90"/>
      <c r="C127" s="90"/>
      <c r="D127" s="114" t="s">
        <v>184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183</v>
      </c>
      <c r="R127" s="36"/>
      <c r="S127" s="36"/>
      <c r="T127" s="36"/>
      <c r="U127" s="36"/>
      <c r="V127" s="114" t="s">
        <v>185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0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0</v>
      </c>
      <c r="AQ127" s="115"/>
      <c r="AR127" s="115"/>
      <c r="AS127" s="115"/>
      <c r="AT127" s="115"/>
      <c r="AU127" s="115">
        <v>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0</v>
      </c>
      <c r="BF127" s="115"/>
      <c r="BG127" s="115"/>
      <c r="BH127" s="115"/>
      <c r="BI127" s="115"/>
      <c r="BJ127" s="115">
        <v>9</v>
      </c>
      <c r="BK127" s="115"/>
      <c r="BL127" s="115"/>
      <c r="BM127" s="115"/>
      <c r="BN127" s="115"/>
      <c r="BO127" s="115">
        <v>0</v>
      </c>
      <c r="BP127" s="115"/>
      <c r="BQ127" s="115"/>
      <c r="BR127" s="115"/>
      <c r="BS127" s="115"/>
      <c r="BT127" s="115">
        <v>9</v>
      </c>
      <c r="BU127" s="115"/>
      <c r="BV127" s="115"/>
      <c r="BW127" s="115"/>
      <c r="BX127" s="115"/>
    </row>
    <row r="128" spans="1:79" s="99" customFormat="1" ht="30" customHeight="1" x14ac:dyDescent="0.2">
      <c r="A128" s="89">
        <v>0</v>
      </c>
      <c r="B128" s="90"/>
      <c r="C128" s="90"/>
      <c r="D128" s="114" t="s">
        <v>207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183</v>
      </c>
      <c r="R128" s="36"/>
      <c r="S128" s="36"/>
      <c r="T128" s="36"/>
      <c r="U128" s="36"/>
      <c r="V128" s="114" t="s">
        <v>185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0</v>
      </c>
      <c r="AQ128" s="115"/>
      <c r="AR128" s="115"/>
      <c r="AS128" s="115"/>
      <c r="AT128" s="115"/>
      <c r="AU128" s="115">
        <v>0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v>0</v>
      </c>
      <c r="BF128" s="115"/>
      <c r="BG128" s="115"/>
      <c r="BH128" s="115"/>
      <c r="BI128" s="115"/>
      <c r="BJ128" s="115">
        <v>2.5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v>2.5</v>
      </c>
      <c r="BU128" s="115"/>
      <c r="BV128" s="115"/>
      <c r="BW128" s="115"/>
      <c r="BX128" s="115"/>
    </row>
    <row r="129" spans="1:76" s="6" customFormat="1" ht="60" customHeight="1" x14ac:dyDescent="0.2">
      <c r="A129" s="87">
        <v>0</v>
      </c>
      <c r="B129" s="85"/>
      <c r="C129" s="85"/>
      <c r="D129" s="113" t="s">
        <v>208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 t="s">
        <v>183</v>
      </c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>
        <v>0</v>
      </c>
      <c r="AG129" s="112"/>
      <c r="AH129" s="112"/>
      <c r="AI129" s="112"/>
      <c r="AJ129" s="112"/>
      <c r="AK129" s="112">
        <v>0</v>
      </c>
      <c r="AL129" s="112"/>
      <c r="AM129" s="112"/>
      <c r="AN129" s="112"/>
      <c r="AO129" s="112"/>
      <c r="AP129" s="112">
        <v>0</v>
      </c>
      <c r="AQ129" s="112"/>
      <c r="AR129" s="112"/>
      <c r="AS129" s="112"/>
      <c r="AT129" s="112"/>
      <c r="AU129" s="112">
        <v>0</v>
      </c>
      <c r="AV129" s="112"/>
      <c r="AW129" s="112"/>
      <c r="AX129" s="112"/>
      <c r="AY129" s="112"/>
      <c r="AZ129" s="112">
        <v>0</v>
      </c>
      <c r="BA129" s="112"/>
      <c r="BB129" s="112"/>
      <c r="BC129" s="112"/>
      <c r="BD129" s="112"/>
      <c r="BE129" s="112">
        <v>0</v>
      </c>
      <c r="BF129" s="112"/>
      <c r="BG129" s="112"/>
      <c r="BH129" s="112"/>
      <c r="BI129" s="112"/>
      <c r="BJ129" s="112">
        <v>4</v>
      </c>
      <c r="BK129" s="112"/>
      <c r="BL129" s="112"/>
      <c r="BM129" s="112"/>
      <c r="BN129" s="112"/>
      <c r="BO129" s="112">
        <v>0</v>
      </c>
      <c r="BP129" s="112"/>
      <c r="BQ129" s="112"/>
      <c r="BR129" s="112"/>
      <c r="BS129" s="112"/>
      <c r="BT129" s="112">
        <v>4</v>
      </c>
      <c r="BU129" s="112"/>
      <c r="BV129" s="112"/>
      <c r="BW129" s="112"/>
      <c r="BX129" s="112"/>
    </row>
    <row r="130" spans="1:76" s="99" customFormat="1" ht="28.5" customHeight="1" x14ac:dyDescent="0.2">
      <c r="A130" s="89">
        <v>0</v>
      </c>
      <c r="B130" s="90"/>
      <c r="C130" s="90"/>
      <c r="D130" s="114" t="s">
        <v>207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183</v>
      </c>
      <c r="R130" s="36"/>
      <c r="S130" s="36"/>
      <c r="T130" s="36"/>
      <c r="U130" s="36"/>
      <c r="V130" s="114" t="s">
        <v>185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0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0</v>
      </c>
      <c r="AQ130" s="115"/>
      <c r="AR130" s="115"/>
      <c r="AS130" s="115"/>
      <c r="AT130" s="115"/>
      <c r="AU130" s="115">
        <v>0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0</v>
      </c>
      <c r="BF130" s="115"/>
      <c r="BG130" s="115"/>
      <c r="BH130" s="115"/>
      <c r="BI130" s="115"/>
      <c r="BJ130" s="115">
        <v>4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4</v>
      </c>
      <c r="BU130" s="115"/>
      <c r="BV130" s="115"/>
      <c r="BW130" s="115"/>
      <c r="BX130" s="115"/>
    </row>
    <row r="131" spans="1:76" s="6" customFormat="1" ht="15" customHeight="1" x14ac:dyDescent="0.2">
      <c r="A131" s="87">
        <v>0</v>
      </c>
      <c r="B131" s="85"/>
      <c r="C131" s="85"/>
      <c r="D131" s="113" t="s">
        <v>209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3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</row>
    <row r="132" spans="1:76" s="99" customFormat="1" ht="71.25" customHeight="1" x14ac:dyDescent="0.2">
      <c r="A132" s="89">
        <v>0</v>
      </c>
      <c r="B132" s="90"/>
      <c r="C132" s="90"/>
      <c r="D132" s="114" t="s">
        <v>210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183</v>
      </c>
      <c r="R132" s="36"/>
      <c r="S132" s="36"/>
      <c r="T132" s="36"/>
      <c r="U132" s="36"/>
      <c r="V132" s="114" t="s">
        <v>211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8474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8474</v>
      </c>
      <c r="AQ132" s="115"/>
      <c r="AR132" s="115"/>
      <c r="AS132" s="115"/>
      <c r="AT132" s="115"/>
      <c r="AU132" s="115">
        <v>3750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3750</v>
      </c>
      <c r="BF132" s="115"/>
      <c r="BG132" s="115"/>
      <c r="BH132" s="115"/>
      <c r="BI132" s="115"/>
      <c r="BJ132" s="115">
        <v>5000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5000</v>
      </c>
      <c r="BU132" s="115"/>
      <c r="BV132" s="115"/>
      <c r="BW132" s="115"/>
      <c r="BX132" s="115"/>
    </row>
    <row r="133" spans="1:76" s="99" customFormat="1" ht="60" customHeight="1" x14ac:dyDescent="0.2">
      <c r="A133" s="89">
        <v>0</v>
      </c>
      <c r="B133" s="90"/>
      <c r="C133" s="90"/>
      <c r="D133" s="114" t="s">
        <v>212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183</v>
      </c>
      <c r="R133" s="36"/>
      <c r="S133" s="36"/>
      <c r="T133" s="36"/>
      <c r="U133" s="36"/>
      <c r="V133" s="114" t="s">
        <v>213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733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733</v>
      </c>
      <c r="AQ133" s="115"/>
      <c r="AR133" s="115"/>
      <c r="AS133" s="115"/>
      <c r="AT133" s="115"/>
      <c r="AU133" s="115">
        <v>2125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2125</v>
      </c>
      <c r="BF133" s="115"/>
      <c r="BG133" s="115"/>
      <c r="BH133" s="115"/>
      <c r="BI133" s="115"/>
      <c r="BJ133" s="115">
        <v>2125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2125</v>
      </c>
      <c r="BU133" s="115"/>
      <c r="BV133" s="115"/>
      <c r="BW133" s="115"/>
      <c r="BX133" s="115"/>
    </row>
    <row r="134" spans="1:76" s="99" customFormat="1" ht="60" customHeight="1" x14ac:dyDescent="0.2">
      <c r="A134" s="89">
        <v>0</v>
      </c>
      <c r="B134" s="90"/>
      <c r="C134" s="90"/>
      <c r="D134" s="114" t="s">
        <v>214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187</v>
      </c>
      <c r="R134" s="36"/>
      <c r="S134" s="36"/>
      <c r="T134" s="36"/>
      <c r="U134" s="36"/>
      <c r="V134" s="114" t="s">
        <v>215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52183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52183</v>
      </c>
      <c r="AQ134" s="115"/>
      <c r="AR134" s="115"/>
      <c r="AS134" s="115"/>
      <c r="AT134" s="115"/>
      <c r="AU134" s="115">
        <v>54358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54358</v>
      </c>
      <c r="BF134" s="115"/>
      <c r="BG134" s="115"/>
      <c r="BH134" s="115"/>
      <c r="BI134" s="115"/>
      <c r="BJ134" s="115">
        <v>59748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59748</v>
      </c>
      <c r="BU134" s="115"/>
      <c r="BV134" s="115"/>
      <c r="BW134" s="115"/>
      <c r="BX134" s="115"/>
    </row>
    <row r="135" spans="1:76" s="99" customFormat="1" ht="60" customHeight="1" x14ac:dyDescent="0.2">
      <c r="A135" s="89">
        <v>0</v>
      </c>
      <c r="B135" s="90"/>
      <c r="C135" s="90"/>
      <c r="D135" s="114" t="s">
        <v>216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187</v>
      </c>
      <c r="R135" s="36"/>
      <c r="S135" s="36"/>
      <c r="T135" s="36"/>
      <c r="U135" s="36"/>
      <c r="V135" s="114" t="s">
        <v>217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500000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500000</v>
      </c>
      <c r="AQ135" s="115"/>
      <c r="AR135" s="115"/>
      <c r="AS135" s="115"/>
      <c r="AT135" s="115"/>
      <c r="AU135" s="115">
        <v>500000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500000</v>
      </c>
      <c r="BF135" s="115"/>
      <c r="BG135" s="115"/>
      <c r="BH135" s="115"/>
      <c r="BI135" s="115"/>
      <c r="BJ135" s="115">
        <v>50000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50000</v>
      </c>
      <c r="BU135" s="115"/>
      <c r="BV135" s="115"/>
      <c r="BW135" s="115"/>
      <c r="BX135" s="115"/>
    </row>
    <row r="136" spans="1:76" s="99" customFormat="1" ht="45" customHeight="1" x14ac:dyDescent="0.2">
      <c r="A136" s="89">
        <v>0</v>
      </c>
      <c r="B136" s="90"/>
      <c r="C136" s="90"/>
      <c r="D136" s="114" t="s">
        <v>218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187</v>
      </c>
      <c r="R136" s="36"/>
      <c r="S136" s="36"/>
      <c r="T136" s="36"/>
      <c r="U136" s="36"/>
      <c r="V136" s="114" t="s">
        <v>219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0</v>
      </c>
      <c r="BF136" s="115"/>
      <c r="BG136" s="115"/>
      <c r="BH136" s="115"/>
      <c r="BI136" s="115"/>
      <c r="BJ136" s="115">
        <v>191611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191611</v>
      </c>
      <c r="BU136" s="115"/>
      <c r="BV136" s="115"/>
      <c r="BW136" s="115"/>
      <c r="BX136" s="115"/>
    </row>
    <row r="137" spans="1:76" s="99" customFormat="1" ht="60" customHeight="1" x14ac:dyDescent="0.2">
      <c r="A137" s="89">
        <v>0</v>
      </c>
      <c r="B137" s="90"/>
      <c r="C137" s="90"/>
      <c r="D137" s="114" t="s">
        <v>220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187</v>
      </c>
      <c r="R137" s="36"/>
      <c r="S137" s="36"/>
      <c r="T137" s="36"/>
      <c r="U137" s="36"/>
      <c r="V137" s="114" t="s">
        <v>219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0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0</v>
      </c>
      <c r="AQ137" s="115"/>
      <c r="AR137" s="115"/>
      <c r="AS137" s="115"/>
      <c r="AT137" s="115"/>
      <c r="AU137" s="115">
        <v>0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0</v>
      </c>
      <c r="BF137" s="115"/>
      <c r="BG137" s="115"/>
      <c r="BH137" s="115"/>
      <c r="BI137" s="115"/>
      <c r="BJ137" s="115">
        <v>128950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128950</v>
      </c>
      <c r="BU137" s="115"/>
      <c r="BV137" s="115"/>
      <c r="BW137" s="115"/>
      <c r="BX137" s="115"/>
    </row>
    <row r="138" spans="1:76" s="6" customFormat="1" ht="15" customHeight="1" x14ac:dyDescent="0.2">
      <c r="A138" s="87">
        <v>0</v>
      </c>
      <c r="B138" s="85"/>
      <c r="C138" s="85"/>
      <c r="D138" s="113" t="s">
        <v>221</v>
      </c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2"/>
      <c r="Q138" s="111"/>
      <c r="R138" s="111"/>
      <c r="S138" s="111"/>
      <c r="T138" s="111"/>
      <c r="U138" s="111"/>
      <c r="V138" s="113"/>
      <c r="W138" s="101"/>
      <c r="X138" s="101"/>
      <c r="Y138" s="101"/>
      <c r="Z138" s="101"/>
      <c r="AA138" s="101"/>
      <c r="AB138" s="101"/>
      <c r="AC138" s="101"/>
      <c r="AD138" s="101"/>
      <c r="AE138" s="10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</row>
    <row r="139" spans="1:76" s="99" customFormat="1" ht="28.5" customHeight="1" x14ac:dyDescent="0.2">
      <c r="A139" s="89">
        <v>0</v>
      </c>
      <c r="B139" s="90"/>
      <c r="C139" s="90"/>
      <c r="D139" s="114" t="s">
        <v>222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36" t="s">
        <v>223</v>
      </c>
      <c r="R139" s="36"/>
      <c r="S139" s="36"/>
      <c r="T139" s="36"/>
      <c r="U139" s="36"/>
      <c r="V139" s="114" t="s">
        <v>224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100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100</v>
      </c>
      <c r="AQ139" s="115"/>
      <c r="AR139" s="115"/>
      <c r="AS139" s="115"/>
      <c r="AT139" s="115"/>
      <c r="AU139" s="115">
        <v>100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100</v>
      </c>
      <c r="BF139" s="115"/>
      <c r="BG139" s="115"/>
      <c r="BH139" s="115"/>
      <c r="BI139" s="115"/>
      <c r="BJ139" s="115">
        <v>100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100</v>
      </c>
      <c r="BU139" s="115"/>
      <c r="BV139" s="115"/>
      <c r="BW139" s="115"/>
      <c r="BX139" s="115"/>
    </row>
    <row r="140" spans="1:76" s="99" customFormat="1" ht="30" customHeight="1" x14ac:dyDescent="0.2">
      <c r="A140" s="89">
        <v>0</v>
      </c>
      <c r="B140" s="90"/>
      <c r="C140" s="90"/>
      <c r="D140" s="114" t="s">
        <v>225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223</v>
      </c>
      <c r="R140" s="36"/>
      <c r="S140" s="36"/>
      <c r="T140" s="36"/>
      <c r="U140" s="36"/>
      <c r="V140" s="114" t="s">
        <v>226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0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0</v>
      </c>
      <c r="AQ140" s="115"/>
      <c r="AR140" s="115"/>
      <c r="AS140" s="115"/>
      <c r="AT140" s="115"/>
      <c r="AU140" s="115">
        <v>0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0</v>
      </c>
      <c r="BF140" s="115"/>
      <c r="BG140" s="115"/>
      <c r="BH140" s="115"/>
      <c r="BI140" s="115"/>
      <c r="BJ140" s="115">
        <v>100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v>100</v>
      </c>
      <c r="BU140" s="115"/>
      <c r="BV140" s="115"/>
      <c r="BW140" s="115"/>
      <c r="BX140" s="115"/>
    </row>
    <row r="141" spans="1:76" s="99" customFormat="1" ht="75" customHeight="1" x14ac:dyDescent="0.2">
      <c r="A141" s="89">
        <v>0</v>
      </c>
      <c r="B141" s="90"/>
      <c r="C141" s="90"/>
      <c r="D141" s="114" t="s">
        <v>227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36" t="s">
        <v>223</v>
      </c>
      <c r="R141" s="36"/>
      <c r="S141" s="36"/>
      <c r="T141" s="36"/>
      <c r="U141" s="36"/>
      <c r="V141" s="114" t="s">
        <v>228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0</v>
      </c>
      <c r="AQ141" s="115"/>
      <c r="AR141" s="115"/>
      <c r="AS141" s="115"/>
      <c r="AT141" s="115"/>
      <c r="AU141" s="115">
        <v>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0</v>
      </c>
      <c r="BF141" s="115"/>
      <c r="BG141" s="115"/>
      <c r="BH141" s="115"/>
      <c r="BI141" s="115"/>
      <c r="BJ141" s="115">
        <v>133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133</v>
      </c>
      <c r="BU141" s="115"/>
      <c r="BV141" s="115"/>
      <c r="BW141" s="115"/>
      <c r="BX141" s="115"/>
    </row>
    <row r="142" spans="1:76" s="99" customFormat="1" ht="75" customHeight="1" x14ac:dyDescent="0.2">
      <c r="A142" s="89">
        <v>0</v>
      </c>
      <c r="B142" s="90"/>
      <c r="C142" s="90"/>
      <c r="D142" s="114" t="s">
        <v>229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223</v>
      </c>
      <c r="R142" s="36"/>
      <c r="S142" s="36"/>
      <c r="T142" s="36"/>
      <c r="U142" s="36"/>
      <c r="V142" s="114" t="s">
        <v>230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0</v>
      </c>
      <c r="AQ142" s="115"/>
      <c r="AR142" s="115"/>
      <c r="AS142" s="115"/>
      <c r="AT142" s="115"/>
      <c r="AU142" s="115">
        <v>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0</v>
      </c>
      <c r="BF142" s="115"/>
      <c r="BG142" s="115"/>
      <c r="BH142" s="115"/>
      <c r="BI142" s="115"/>
      <c r="BJ142" s="115">
        <v>100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100</v>
      </c>
      <c r="BU142" s="115"/>
      <c r="BV142" s="115"/>
      <c r="BW142" s="115"/>
      <c r="BX142" s="115"/>
    </row>
    <row r="144" spans="1:76" ht="14.25" customHeight="1" x14ac:dyDescent="0.2">
      <c r="A144" s="42" t="s">
        <v>282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23.1" customHeight="1" x14ac:dyDescent="0.2">
      <c r="A145" s="61" t="s">
        <v>6</v>
      </c>
      <c r="B145" s="62"/>
      <c r="C145" s="62"/>
      <c r="D145" s="36" t="s">
        <v>9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 t="s">
        <v>8</v>
      </c>
      <c r="R145" s="36"/>
      <c r="S145" s="36"/>
      <c r="T145" s="36"/>
      <c r="U145" s="36"/>
      <c r="V145" s="36" t="s">
        <v>7</v>
      </c>
      <c r="W145" s="36"/>
      <c r="X145" s="36"/>
      <c r="Y145" s="36"/>
      <c r="Z145" s="36"/>
      <c r="AA145" s="36"/>
      <c r="AB145" s="36"/>
      <c r="AC145" s="36"/>
      <c r="AD145" s="36"/>
      <c r="AE145" s="36"/>
      <c r="AF145" s="30" t="s">
        <v>273</v>
      </c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0" t="s">
        <v>278</v>
      </c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2"/>
    </row>
    <row r="146" spans="1:79" ht="28.5" customHeight="1" x14ac:dyDescent="0.2">
      <c r="A146" s="64"/>
      <c r="B146" s="65"/>
      <c r="C146" s="65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 t="s">
        <v>4</v>
      </c>
      <c r="AG146" s="36"/>
      <c r="AH146" s="36"/>
      <c r="AI146" s="36"/>
      <c r="AJ146" s="36"/>
      <c r="AK146" s="36" t="s">
        <v>3</v>
      </c>
      <c r="AL146" s="36"/>
      <c r="AM146" s="36"/>
      <c r="AN146" s="36"/>
      <c r="AO146" s="36"/>
      <c r="AP146" s="36" t="s">
        <v>123</v>
      </c>
      <c r="AQ146" s="36"/>
      <c r="AR146" s="36"/>
      <c r="AS146" s="36"/>
      <c r="AT146" s="36"/>
      <c r="AU146" s="36" t="s">
        <v>4</v>
      </c>
      <c r="AV146" s="36"/>
      <c r="AW146" s="36"/>
      <c r="AX146" s="36"/>
      <c r="AY146" s="36"/>
      <c r="AZ146" s="36" t="s">
        <v>3</v>
      </c>
      <c r="BA146" s="36"/>
      <c r="BB146" s="36"/>
      <c r="BC146" s="36"/>
      <c r="BD146" s="36"/>
      <c r="BE146" s="36" t="s">
        <v>90</v>
      </c>
      <c r="BF146" s="36"/>
      <c r="BG146" s="36"/>
      <c r="BH146" s="36"/>
      <c r="BI146" s="36"/>
    </row>
    <row r="147" spans="1:79" ht="15" customHeight="1" x14ac:dyDescent="0.2">
      <c r="A147" s="30">
        <v>1</v>
      </c>
      <c r="B147" s="31"/>
      <c r="C147" s="31"/>
      <c r="D147" s="36">
        <v>2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>
        <v>3</v>
      </c>
      <c r="R147" s="36"/>
      <c r="S147" s="36"/>
      <c r="T147" s="36"/>
      <c r="U147" s="36"/>
      <c r="V147" s="36">
        <v>4</v>
      </c>
      <c r="W147" s="36"/>
      <c r="X147" s="36"/>
      <c r="Y147" s="36"/>
      <c r="Z147" s="36"/>
      <c r="AA147" s="36"/>
      <c r="AB147" s="36"/>
      <c r="AC147" s="36"/>
      <c r="AD147" s="36"/>
      <c r="AE147" s="36"/>
      <c r="AF147" s="36">
        <v>5</v>
      </c>
      <c r="AG147" s="36"/>
      <c r="AH147" s="36"/>
      <c r="AI147" s="36"/>
      <c r="AJ147" s="36"/>
      <c r="AK147" s="36">
        <v>6</v>
      </c>
      <c r="AL147" s="36"/>
      <c r="AM147" s="36"/>
      <c r="AN147" s="36"/>
      <c r="AO147" s="36"/>
      <c r="AP147" s="36">
        <v>7</v>
      </c>
      <c r="AQ147" s="36"/>
      <c r="AR147" s="36"/>
      <c r="AS147" s="36"/>
      <c r="AT147" s="36"/>
      <c r="AU147" s="36">
        <v>8</v>
      </c>
      <c r="AV147" s="36"/>
      <c r="AW147" s="36"/>
      <c r="AX147" s="36"/>
      <c r="AY147" s="36"/>
      <c r="AZ147" s="36">
        <v>9</v>
      </c>
      <c r="BA147" s="36"/>
      <c r="BB147" s="36"/>
      <c r="BC147" s="36"/>
      <c r="BD147" s="36"/>
      <c r="BE147" s="36">
        <v>10</v>
      </c>
      <c r="BF147" s="36"/>
      <c r="BG147" s="36"/>
      <c r="BH147" s="36"/>
      <c r="BI147" s="36"/>
    </row>
    <row r="148" spans="1:79" ht="15.75" hidden="1" customHeight="1" x14ac:dyDescent="0.2">
      <c r="A148" s="33" t="s">
        <v>154</v>
      </c>
      <c r="B148" s="34"/>
      <c r="C148" s="34"/>
      <c r="D148" s="36" t="s">
        <v>57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 t="s">
        <v>70</v>
      </c>
      <c r="R148" s="36"/>
      <c r="S148" s="36"/>
      <c r="T148" s="36"/>
      <c r="U148" s="36"/>
      <c r="V148" s="36" t="s">
        <v>71</v>
      </c>
      <c r="W148" s="36"/>
      <c r="X148" s="36"/>
      <c r="Y148" s="36"/>
      <c r="Z148" s="36"/>
      <c r="AA148" s="36"/>
      <c r="AB148" s="36"/>
      <c r="AC148" s="36"/>
      <c r="AD148" s="36"/>
      <c r="AE148" s="36"/>
      <c r="AF148" s="38" t="s">
        <v>107</v>
      </c>
      <c r="AG148" s="38"/>
      <c r="AH148" s="38"/>
      <c r="AI148" s="38"/>
      <c r="AJ148" s="38"/>
      <c r="AK148" s="37" t="s">
        <v>108</v>
      </c>
      <c r="AL148" s="37"/>
      <c r="AM148" s="37"/>
      <c r="AN148" s="37"/>
      <c r="AO148" s="37"/>
      <c r="AP148" s="44" t="s">
        <v>181</v>
      </c>
      <c r="AQ148" s="44"/>
      <c r="AR148" s="44"/>
      <c r="AS148" s="44"/>
      <c r="AT148" s="44"/>
      <c r="AU148" s="38" t="s">
        <v>109</v>
      </c>
      <c r="AV148" s="38"/>
      <c r="AW148" s="38"/>
      <c r="AX148" s="38"/>
      <c r="AY148" s="38"/>
      <c r="AZ148" s="37" t="s">
        <v>110</v>
      </c>
      <c r="BA148" s="37"/>
      <c r="BB148" s="37"/>
      <c r="BC148" s="37"/>
      <c r="BD148" s="37"/>
      <c r="BE148" s="44" t="s">
        <v>181</v>
      </c>
      <c r="BF148" s="44"/>
      <c r="BG148" s="44"/>
      <c r="BH148" s="44"/>
      <c r="BI148" s="44"/>
      <c r="CA148" t="s">
        <v>39</v>
      </c>
    </row>
    <row r="149" spans="1:79" s="6" customFormat="1" ht="14.25" x14ac:dyDescent="0.2">
      <c r="A149" s="87">
        <v>0</v>
      </c>
      <c r="B149" s="85"/>
      <c r="C149" s="85"/>
      <c r="D149" s="111" t="s">
        <v>180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CA149" s="6" t="s">
        <v>40</v>
      </c>
    </row>
    <row r="150" spans="1:79" s="6" customFormat="1" ht="28.5" customHeight="1" x14ac:dyDescent="0.2">
      <c r="A150" s="87">
        <v>0</v>
      </c>
      <c r="B150" s="85"/>
      <c r="C150" s="85"/>
      <c r="D150" s="113" t="s">
        <v>182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 t="s">
        <v>183</v>
      </c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2">
        <v>4</v>
      </c>
      <c r="AG150" s="112"/>
      <c r="AH150" s="112"/>
      <c r="AI150" s="112"/>
      <c r="AJ150" s="112"/>
      <c r="AK150" s="112">
        <v>0</v>
      </c>
      <c r="AL150" s="112"/>
      <c r="AM150" s="112"/>
      <c r="AN150" s="112"/>
      <c r="AO150" s="112"/>
      <c r="AP150" s="112">
        <v>4</v>
      </c>
      <c r="AQ150" s="112"/>
      <c r="AR150" s="112"/>
      <c r="AS150" s="112"/>
      <c r="AT150" s="112"/>
      <c r="AU150" s="112">
        <v>4</v>
      </c>
      <c r="AV150" s="112"/>
      <c r="AW150" s="112"/>
      <c r="AX150" s="112"/>
      <c r="AY150" s="112"/>
      <c r="AZ150" s="112">
        <v>0</v>
      </c>
      <c r="BA150" s="112"/>
      <c r="BB150" s="112"/>
      <c r="BC150" s="112"/>
      <c r="BD150" s="112"/>
      <c r="BE150" s="112">
        <v>4</v>
      </c>
      <c r="BF150" s="112"/>
      <c r="BG150" s="112"/>
      <c r="BH150" s="112"/>
      <c r="BI150" s="112"/>
    </row>
    <row r="151" spans="1:79" s="99" customFormat="1" ht="28.5" customHeight="1" x14ac:dyDescent="0.2">
      <c r="A151" s="89">
        <v>0</v>
      </c>
      <c r="B151" s="90"/>
      <c r="C151" s="90"/>
      <c r="D151" s="114" t="s">
        <v>184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183</v>
      </c>
      <c r="R151" s="36"/>
      <c r="S151" s="36"/>
      <c r="T151" s="36"/>
      <c r="U151" s="36"/>
      <c r="V151" s="114" t="s">
        <v>185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4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4</v>
      </c>
      <c r="AQ151" s="115"/>
      <c r="AR151" s="115"/>
      <c r="AS151" s="115"/>
      <c r="AT151" s="115"/>
      <c r="AU151" s="115">
        <v>4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4</v>
      </c>
      <c r="BF151" s="115"/>
      <c r="BG151" s="115"/>
      <c r="BH151" s="115"/>
      <c r="BI151" s="115"/>
    </row>
    <row r="152" spans="1:79" s="99" customFormat="1" ht="45" customHeight="1" x14ac:dyDescent="0.2">
      <c r="A152" s="89">
        <v>0</v>
      </c>
      <c r="B152" s="90"/>
      <c r="C152" s="90"/>
      <c r="D152" s="114" t="s">
        <v>186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187</v>
      </c>
      <c r="R152" s="36"/>
      <c r="S152" s="36"/>
      <c r="T152" s="36"/>
      <c r="U152" s="36"/>
      <c r="V152" s="114" t="s">
        <v>188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1048469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1048469</v>
      </c>
      <c r="AQ152" s="115"/>
      <c r="AR152" s="115"/>
      <c r="AS152" s="115"/>
      <c r="AT152" s="115"/>
      <c r="AU152" s="115">
        <v>1138800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1138800</v>
      </c>
      <c r="BF152" s="115"/>
      <c r="BG152" s="115"/>
      <c r="BH152" s="115"/>
      <c r="BI152" s="115"/>
    </row>
    <row r="153" spans="1:79" s="99" customFormat="1" ht="45" customHeight="1" x14ac:dyDescent="0.2">
      <c r="A153" s="89">
        <v>0</v>
      </c>
      <c r="B153" s="90"/>
      <c r="C153" s="90"/>
      <c r="D153" s="114" t="s">
        <v>189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36" t="s">
        <v>187</v>
      </c>
      <c r="R153" s="36"/>
      <c r="S153" s="36"/>
      <c r="T153" s="36"/>
      <c r="U153" s="36"/>
      <c r="V153" s="114" t="s">
        <v>190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500000</v>
      </c>
      <c r="AG153" s="115"/>
      <c r="AH153" s="115"/>
      <c r="AI153" s="115"/>
      <c r="AJ153" s="115"/>
      <c r="AK153" s="115">
        <v>0</v>
      </c>
      <c r="AL153" s="115"/>
      <c r="AM153" s="115"/>
      <c r="AN153" s="115"/>
      <c r="AO153" s="115"/>
      <c r="AP153" s="115">
        <v>500000</v>
      </c>
      <c r="AQ153" s="115"/>
      <c r="AR153" s="115"/>
      <c r="AS153" s="115"/>
      <c r="AT153" s="115"/>
      <c r="AU153" s="115">
        <v>0</v>
      </c>
      <c r="AV153" s="115"/>
      <c r="AW153" s="115"/>
      <c r="AX153" s="115"/>
      <c r="AY153" s="115"/>
      <c r="AZ153" s="115">
        <v>0</v>
      </c>
      <c r="BA153" s="115"/>
      <c r="BB153" s="115"/>
      <c r="BC153" s="115"/>
      <c r="BD153" s="115"/>
      <c r="BE153" s="115">
        <v>0</v>
      </c>
      <c r="BF153" s="115"/>
      <c r="BG153" s="115"/>
      <c r="BH153" s="115"/>
      <c r="BI153" s="115"/>
    </row>
    <row r="154" spans="1:79" s="99" customFormat="1" ht="45" customHeight="1" x14ac:dyDescent="0.2">
      <c r="A154" s="89">
        <v>0</v>
      </c>
      <c r="B154" s="90"/>
      <c r="C154" s="90"/>
      <c r="D154" s="114" t="s">
        <v>191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183</v>
      </c>
      <c r="R154" s="36"/>
      <c r="S154" s="36"/>
      <c r="T154" s="36"/>
      <c r="U154" s="36"/>
      <c r="V154" s="114" t="s">
        <v>192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2395723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2395723</v>
      </c>
      <c r="AQ154" s="115"/>
      <c r="AR154" s="115"/>
      <c r="AS154" s="115"/>
      <c r="AT154" s="115"/>
      <c r="AU154" s="115">
        <v>2576540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2576540</v>
      </c>
      <c r="BF154" s="115"/>
      <c r="BG154" s="115"/>
      <c r="BH154" s="115"/>
      <c r="BI154" s="115"/>
    </row>
    <row r="155" spans="1:79" s="99" customFormat="1" ht="45" customHeight="1" x14ac:dyDescent="0.2">
      <c r="A155" s="89">
        <v>0</v>
      </c>
      <c r="B155" s="90"/>
      <c r="C155" s="90"/>
      <c r="D155" s="114" t="s">
        <v>193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187</v>
      </c>
      <c r="R155" s="36"/>
      <c r="S155" s="36"/>
      <c r="T155" s="36"/>
      <c r="U155" s="36"/>
      <c r="V155" s="114" t="s">
        <v>192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550081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550081</v>
      </c>
      <c r="AQ155" s="115"/>
      <c r="AR155" s="115"/>
      <c r="AS155" s="115"/>
      <c r="AT155" s="115"/>
      <c r="AU155" s="115">
        <v>588934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588934</v>
      </c>
      <c r="BF155" s="115"/>
      <c r="BG155" s="115"/>
      <c r="BH155" s="115"/>
      <c r="BI155" s="115"/>
    </row>
    <row r="156" spans="1:79" s="99" customFormat="1" ht="30" customHeight="1" x14ac:dyDescent="0.2">
      <c r="A156" s="89">
        <v>0</v>
      </c>
      <c r="B156" s="90"/>
      <c r="C156" s="90"/>
      <c r="D156" s="114" t="s">
        <v>194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36" t="s">
        <v>183</v>
      </c>
      <c r="R156" s="36"/>
      <c r="S156" s="36"/>
      <c r="T156" s="36"/>
      <c r="U156" s="36"/>
      <c r="V156" s="114" t="s">
        <v>195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0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</v>
      </c>
      <c r="BF156" s="115"/>
      <c r="BG156" s="115"/>
      <c r="BH156" s="115"/>
      <c r="BI156" s="115"/>
    </row>
    <row r="157" spans="1:79" s="6" customFormat="1" ht="14.25" x14ac:dyDescent="0.2">
      <c r="A157" s="87">
        <v>0</v>
      </c>
      <c r="B157" s="85"/>
      <c r="C157" s="85"/>
      <c r="D157" s="113" t="s">
        <v>196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2"/>
      <c r="Q157" s="111"/>
      <c r="R157" s="111"/>
      <c r="S157" s="111"/>
      <c r="T157" s="111"/>
      <c r="U157" s="111"/>
      <c r="V157" s="113"/>
      <c r="W157" s="101"/>
      <c r="X157" s="101"/>
      <c r="Y157" s="101"/>
      <c r="Z157" s="101"/>
      <c r="AA157" s="101"/>
      <c r="AB157" s="101"/>
      <c r="AC157" s="101"/>
      <c r="AD157" s="101"/>
      <c r="AE157" s="10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</row>
    <row r="158" spans="1:79" s="99" customFormat="1" ht="85.5" customHeight="1" x14ac:dyDescent="0.2">
      <c r="A158" s="89">
        <v>0</v>
      </c>
      <c r="B158" s="90"/>
      <c r="C158" s="90"/>
      <c r="D158" s="114" t="s">
        <v>197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183</v>
      </c>
      <c r="R158" s="36"/>
      <c r="S158" s="36"/>
      <c r="T158" s="36"/>
      <c r="U158" s="36"/>
      <c r="V158" s="114" t="s">
        <v>198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8500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8500</v>
      </c>
      <c r="AQ158" s="115"/>
      <c r="AR158" s="115"/>
      <c r="AS158" s="115"/>
      <c r="AT158" s="115"/>
      <c r="AU158" s="115">
        <v>8500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8500</v>
      </c>
      <c r="BF158" s="115"/>
      <c r="BG158" s="115"/>
      <c r="BH158" s="115"/>
      <c r="BI158" s="115"/>
    </row>
    <row r="159" spans="1:79" s="99" customFormat="1" ht="75" customHeight="1" x14ac:dyDescent="0.2">
      <c r="A159" s="89">
        <v>0</v>
      </c>
      <c r="B159" s="90"/>
      <c r="C159" s="90"/>
      <c r="D159" s="114" t="s">
        <v>199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36" t="s">
        <v>183</v>
      </c>
      <c r="R159" s="36"/>
      <c r="S159" s="36"/>
      <c r="T159" s="36"/>
      <c r="U159" s="36"/>
      <c r="V159" s="114" t="s">
        <v>200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5">
        <v>20000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20000</v>
      </c>
      <c r="AQ159" s="115"/>
      <c r="AR159" s="115"/>
      <c r="AS159" s="115"/>
      <c r="AT159" s="115"/>
      <c r="AU159" s="115">
        <v>20000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20000</v>
      </c>
      <c r="BF159" s="115"/>
      <c r="BG159" s="115"/>
      <c r="BH159" s="115"/>
      <c r="BI159" s="115"/>
    </row>
    <row r="160" spans="1:79" s="99" customFormat="1" ht="45" customHeight="1" x14ac:dyDescent="0.2">
      <c r="A160" s="89">
        <v>0</v>
      </c>
      <c r="B160" s="90"/>
      <c r="C160" s="90"/>
      <c r="D160" s="114" t="s">
        <v>201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36" t="s">
        <v>202</v>
      </c>
      <c r="R160" s="36"/>
      <c r="S160" s="36"/>
      <c r="T160" s="36"/>
      <c r="U160" s="36"/>
      <c r="V160" s="114" t="s">
        <v>203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5">
        <v>16.760000000000002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16.760000000000002</v>
      </c>
      <c r="AQ160" s="115"/>
      <c r="AR160" s="115"/>
      <c r="AS160" s="115"/>
      <c r="AT160" s="115"/>
      <c r="AU160" s="115">
        <v>16.760000000000002</v>
      </c>
      <c r="AV160" s="115"/>
      <c r="AW160" s="115"/>
      <c r="AX160" s="115"/>
      <c r="AY160" s="115"/>
      <c r="AZ160" s="115">
        <v>0</v>
      </c>
      <c r="BA160" s="115"/>
      <c r="BB160" s="115"/>
      <c r="BC160" s="115"/>
      <c r="BD160" s="115"/>
      <c r="BE160" s="115">
        <v>16.760000000000002</v>
      </c>
      <c r="BF160" s="115"/>
      <c r="BG160" s="115"/>
      <c r="BH160" s="115"/>
      <c r="BI160" s="115"/>
    </row>
    <row r="161" spans="1:61" s="99" customFormat="1" ht="45" customHeight="1" x14ac:dyDescent="0.2">
      <c r="A161" s="89">
        <v>0</v>
      </c>
      <c r="B161" s="90"/>
      <c r="C161" s="90"/>
      <c r="D161" s="114" t="s">
        <v>204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36" t="s">
        <v>183</v>
      </c>
      <c r="R161" s="36"/>
      <c r="S161" s="36"/>
      <c r="T161" s="36"/>
      <c r="U161" s="36"/>
      <c r="V161" s="114" t="s">
        <v>205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5">
        <v>10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v>10</v>
      </c>
      <c r="AQ161" s="115"/>
      <c r="AR161" s="115"/>
      <c r="AS161" s="115"/>
      <c r="AT161" s="115"/>
      <c r="AU161" s="115">
        <v>0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v>0</v>
      </c>
      <c r="BF161" s="115"/>
      <c r="BG161" s="115"/>
      <c r="BH161" s="115"/>
      <c r="BI161" s="115"/>
    </row>
    <row r="162" spans="1:61" s="6" customFormat="1" ht="45" customHeight="1" x14ac:dyDescent="0.2">
      <c r="A162" s="87">
        <v>0</v>
      </c>
      <c r="B162" s="85"/>
      <c r="C162" s="85"/>
      <c r="D162" s="113" t="s">
        <v>206</v>
      </c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2"/>
      <c r="Q162" s="111" t="s">
        <v>183</v>
      </c>
      <c r="R162" s="111"/>
      <c r="S162" s="111"/>
      <c r="T162" s="111"/>
      <c r="U162" s="111"/>
      <c r="V162" s="113"/>
      <c r="W162" s="101"/>
      <c r="X162" s="101"/>
      <c r="Y162" s="101"/>
      <c r="Z162" s="101"/>
      <c r="AA162" s="101"/>
      <c r="AB162" s="101"/>
      <c r="AC162" s="101"/>
      <c r="AD162" s="101"/>
      <c r="AE162" s="102"/>
      <c r="AF162" s="112">
        <v>11.5</v>
      </c>
      <c r="AG162" s="112"/>
      <c r="AH162" s="112"/>
      <c r="AI162" s="112"/>
      <c r="AJ162" s="112"/>
      <c r="AK162" s="112">
        <v>0</v>
      </c>
      <c r="AL162" s="112"/>
      <c r="AM162" s="112"/>
      <c r="AN162" s="112"/>
      <c r="AO162" s="112"/>
      <c r="AP162" s="112">
        <v>11.5</v>
      </c>
      <c r="AQ162" s="112"/>
      <c r="AR162" s="112"/>
      <c r="AS162" s="112"/>
      <c r="AT162" s="112"/>
      <c r="AU162" s="112">
        <v>11.5</v>
      </c>
      <c r="AV162" s="112"/>
      <c r="AW162" s="112"/>
      <c r="AX162" s="112"/>
      <c r="AY162" s="112"/>
      <c r="AZ162" s="112">
        <v>0</v>
      </c>
      <c r="BA162" s="112"/>
      <c r="BB162" s="112"/>
      <c r="BC162" s="112"/>
      <c r="BD162" s="112"/>
      <c r="BE162" s="112">
        <v>11.5</v>
      </c>
      <c r="BF162" s="112"/>
      <c r="BG162" s="112"/>
      <c r="BH162" s="112"/>
      <c r="BI162" s="112"/>
    </row>
    <row r="163" spans="1:61" s="99" customFormat="1" ht="28.5" customHeight="1" x14ac:dyDescent="0.2">
      <c r="A163" s="89">
        <v>0</v>
      </c>
      <c r="B163" s="90"/>
      <c r="C163" s="90"/>
      <c r="D163" s="114" t="s">
        <v>184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183</v>
      </c>
      <c r="R163" s="36"/>
      <c r="S163" s="36"/>
      <c r="T163" s="36"/>
      <c r="U163" s="36"/>
      <c r="V163" s="114" t="s">
        <v>185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5">
        <v>9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9</v>
      </c>
      <c r="AQ163" s="115"/>
      <c r="AR163" s="115"/>
      <c r="AS163" s="115"/>
      <c r="AT163" s="115"/>
      <c r="AU163" s="115">
        <v>9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9</v>
      </c>
      <c r="BF163" s="115"/>
      <c r="BG163" s="115"/>
      <c r="BH163" s="115"/>
      <c r="BI163" s="115"/>
    </row>
    <row r="164" spans="1:61" s="99" customFormat="1" ht="30" customHeight="1" x14ac:dyDescent="0.2">
      <c r="A164" s="89">
        <v>0</v>
      </c>
      <c r="B164" s="90"/>
      <c r="C164" s="90"/>
      <c r="D164" s="114" t="s">
        <v>207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183</v>
      </c>
      <c r="R164" s="36"/>
      <c r="S164" s="36"/>
      <c r="T164" s="36"/>
      <c r="U164" s="36"/>
      <c r="V164" s="114" t="s">
        <v>185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5">
        <v>2.5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2.5</v>
      </c>
      <c r="AQ164" s="115"/>
      <c r="AR164" s="115"/>
      <c r="AS164" s="115"/>
      <c r="AT164" s="115"/>
      <c r="AU164" s="115">
        <v>2.5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2.5</v>
      </c>
      <c r="BF164" s="115"/>
      <c r="BG164" s="115"/>
      <c r="BH164" s="115"/>
      <c r="BI164" s="115"/>
    </row>
    <row r="165" spans="1:61" s="6" customFormat="1" ht="60" customHeight="1" x14ac:dyDescent="0.2">
      <c r="A165" s="87">
        <v>0</v>
      </c>
      <c r="B165" s="85"/>
      <c r="C165" s="85"/>
      <c r="D165" s="113" t="s">
        <v>208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  <c r="Q165" s="111" t="s">
        <v>183</v>
      </c>
      <c r="R165" s="111"/>
      <c r="S165" s="111"/>
      <c r="T165" s="111"/>
      <c r="U165" s="111"/>
      <c r="V165" s="113"/>
      <c r="W165" s="101"/>
      <c r="X165" s="101"/>
      <c r="Y165" s="101"/>
      <c r="Z165" s="101"/>
      <c r="AA165" s="101"/>
      <c r="AB165" s="101"/>
      <c r="AC165" s="101"/>
      <c r="AD165" s="101"/>
      <c r="AE165" s="102"/>
      <c r="AF165" s="112">
        <v>4</v>
      </c>
      <c r="AG165" s="112"/>
      <c r="AH165" s="112"/>
      <c r="AI165" s="112"/>
      <c r="AJ165" s="112"/>
      <c r="AK165" s="112">
        <v>0</v>
      </c>
      <c r="AL165" s="112"/>
      <c r="AM165" s="112"/>
      <c r="AN165" s="112"/>
      <c r="AO165" s="112"/>
      <c r="AP165" s="112">
        <v>4</v>
      </c>
      <c r="AQ165" s="112"/>
      <c r="AR165" s="112"/>
      <c r="AS165" s="112"/>
      <c r="AT165" s="112"/>
      <c r="AU165" s="112">
        <v>4</v>
      </c>
      <c r="AV165" s="112"/>
      <c r="AW165" s="112"/>
      <c r="AX165" s="112"/>
      <c r="AY165" s="112"/>
      <c r="AZ165" s="112">
        <v>0</v>
      </c>
      <c r="BA165" s="112"/>
      <c r="BB165" s="112"/>
      <c r="BC165" s="112"/>
      <c r="BD165" s="112"/>
      <c r="BE165" s="112">
        <v>4</v>
      </c>
      <c r="BF165" s="112"/>
      <c r="BG165" s="112"/>
      <c r="BH165" s="112"/>
      <c r="BI165" s="112"/>
    </row>
    <row r="166" spans="1:61" s="99" customFormat="1" ht="28.5" customHeight="1" x14ac:dyDescent="0.2">
      <c r="A166" s="89">
        <v>0</v>
      </c>
      <c r="B166" s="90"/>
      <c r="C166" s="90"/>
      <c r="D166" s="114" t="s">
        <v>207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183</v>
      </c>
      <c r="R166" s="36"/>
      <c r="S166" s="36"/>
      <c r="T166" s="36"/>
      <c r="U166" s="36"/>
      <c r="V166" s="114" t="s">
        <v>185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5">
        <v>4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4</v>
      </c>
      <c r="AQ166" s="115"/>
      <c r="AR166" s="115"/>
      <c r="AS166" s="115"/>
      <c r="AT166" s="115"/>
      <c r="AU166" s="115">
        <v>4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4</v>
      </c>
      <c r="BF166" s="115"/>
      <c r="BG166" s="115"/>
      <c r="BH166" s="115"/>
      <c r="BI166" s="115"/>
    </row>
    <row r="167" spans="1:61" s="6" customFormat="1" ht="14.25" x14ac:dyDescent="0.2">
      <c r="A167" s="87">
        <v>0</v>
      </c>
      <c r="B167" s="85"/>
      <c r="C167" s="85"/>
      <c r="D167" s="113" t="s">
        <v>209</v>
      </c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2"/>
      <c r="Q167" s="111"/>
      <c r="R167" s="111"/>
      <c r="S167" s="111"/>
      <c r="T167" s="111"/>
      <c r="U167" s="111"/>
      <c r="V167" s="113"/>
      <c r="W167" s="101"/>
      <c r="X167" s="101"/>
      <c r="Y167" s="101"/>
      <c r="Z167" s="101"/>
      <c r="AA167" s="101"/>
      <c r="AB167" s="101"/>
      <c r="AC167" s="101"/>
      <c r="AD167" s="101"/>
      <c r="AE167" s="102"/>
      <c r="AF167" s="112"/>
      <c r="AG167" s="112"/>
      <c r="AH167" s="112"/>
      <c r="AI167" s="112"/>
      <c r="AJ167" s="112"/>
      <c r="AK167" s="112"/>
      <c r="AL167" s="112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</row>
    <row r="168" spans="1:61" s="99" customFormat="1" ht="71.25" customHeight="1" x14ac:dyDescent="0.2">
      <c r="A168" s="89">
        <v>0</v>
      </c>
      <c r="B168" s="90"/>
      <c r="C168" s="90"/>
      <c r="D168" s="114" t="s">
        <v>210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183</v>
      </c>
      <c r="R168" s="36"/>
      <c r="S168" s="36"/>
      <c r="T168" s="36"/>
      <c r="U168" s="36"/>
      <c r="V168" s="114" t="s">
        <v>211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5">
        <v>5000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5000</v>
      </c>
      <c r="AQ168" s="115"/>
      <c r="AR168" s="115"/>
      <c r="AS168" s="115"/>
      <c r="AT168" s="115"/>
      <c r="AU168" s="115">
        <v>5000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5000</v>
      </c>
      <c r="BF168" s="115"/>
      <c r="BG168" s="115"/>
      <c r="BH168" s="115"/>
      <c r="BI168" s="115"/>
    </row>
    <row r="169" spans="1:61" s="99" customFormat="1" ht="60" customHeight="1" x14ac:dyDescent="0.2">
      <c r="A169" s="89">
        <v>0</v>
      </c>
      <c r="B169" s="90"/>
      <c r="C169" s="90"/>
      <c r="D169" s="114" t="s">
        <v>212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36" t="s">
        <v>183</v>
      </c>
      <c r="R169" s="36"/>
      <c r="S169" s="36"/>
      <c r="T169" s="36"/>
      <c r="U169" s="36"/>
      <c r="V169" s="114" t="s">
        <v>213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5">
        <v>2125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2125</v>
      </c>
      <c r="AQ169" s="115"/>
      <c r="AR169" s="115"/>
      <c r="AS169" s="115"/>
      <c r="AT169" s="115"/>
      <c r="AU169" s="115">
        <v>2125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2125</v>
      </c>
      <c r="BF169" s="115"/>
      <c r="BG169" s="115"/>
      <c r="BH169" s="115"/>
      <c r="BI169" s="115"/>
    </row>
    <row r="170" spans="1:61" s="99" customFormat="1" ht="60" customHeight="1" x14ac:dyDescent="0.2">
      <c r="A170" s="89">
        <v>0</v>
      </c>
      <c r="B170" s="90"/>
      <c r="C170" s="90"/>
      <c r="D170" s="114" t="s">
        <v>214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187</v>
      </c>
      <c r="R170" s="36"/>
      <c r="S170" s="36"/>
      <c r="T170" s="36"/>
      <c r="U170" s="36"/>
      <c r="V170" s="114" t="s">
        <v>215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62558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62558</v>
      </c>
      <c r="AQ170" s="115"/>
      <c r="AR170" s="115"/>
      <c r="AS170" s="115"/>
      <c r="AT170" s="115"/>
      <c r="AU170" s="115">
        <v>67948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67948</v>
      </c>
      <c r="BF170" s="115"/>
      <c r="BG170" s="115"/>
      <c r="BH170" s="115"/>
      <c r="BI170" s="115"/>
    </row>
    <row r="171" spans="1:61" s="99" customFormat="1" ht="60" customHeight="1" x14ac:dyDescent="0.2">
      <c r="A171" s="89">
        <v>0</v>
      </c>
      <c r="B171" s="90"/>
      <c r="C171" s="90"/>
      <c r="D171" s="114" t="s">
        <v>216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36" t="s">
        <v>187</v>
      </c>
      <c r="R171" s="36"/>
      <c r="S171" s="36"/>
      <c r="T171" s="36"/>
      <c r="U171" s="36"/>
      <c r="V171" s="114" t="s">
        <v>217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50000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50000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0</v>
      </c>
      <c r="BF171" s="115"/>
      <c r="BG171" s="115"/>
      <c r="BH171" s="115"/>
      <c r="BI171" s="115"/>
    </row>
    <row r="172" spans="1:61" s="99" customFormat="1" ht="45" customHeight="1" x14ac:dyDescent="0.2">
      <c r="A172" s="89">
        <v>0</v>
      </c>
      <c r="B172" s="90"/>
      <c r="C172" s="90"/>
      <c r="D172" s="114" t="s">
        <v>218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187</v>
      </c>
      <c r="R172" s="36"/>
      <c r="S172" s="36"/>
      <c r="T172" s="36"/>
      <c r="U172" s="36"/>
      <c r="V172" s="114" t="s">
        <v>219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208324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208324</v>
      </c>
      <c r="AQ172" s="115"/>
      <c r="AR172" s="115"/>
      <c r="AS172" s="115"/>
      <c r="AT172" s="115"/>
      <c r="AU172" s="115">
        <v>224047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224047</v>
      </c>
      <c r="BF172" s="115"/>
      <c r="BG172" s="115"/>
      <c r="BH172" s="115"/>
      <c r="BI172" s="115"/>
    </row>
    <row r="173" spans="1:61" s="99" customFormat="1" ht="60" customHeight="1" x14ac:dyDescent="0.2">
      <c r="A173" s="89">
        <v>0</v>
      </c>
      <c r="B173" s="90"/>
      <c r="C173" s="90"/>
      <c r="D173" s="114" t="s">
        <v>220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36" t="s">
        <v>187</v>
      </c>
      <c r="R173" s="36"/>
      <c r="S173" s="36"/>
      <c r="T173" s="36"/>
      <c r="U173" s="36"/>
      <c r="V173" s="114" t="s">
        <v>219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5">
        <v>137520</v>
      </c>
      <c r="AG173" s="115"/>
      <c r="AH173" s="115"/>
      <c r="AI173" s="115"/>
      <c r="AJ173" s="115"/>
      <c r="AK173" s="115">
        <v>0</v>
      </c>
      <c r="AL173" s="115"/>
      <c r="AM173" s="115"/>
      <c r="AN173" s="115"/>
      <c r="AO173" s="115"/>
      <c r="AP173" s="115">
        <v>137520</v>
      </c>
      <c r="AQ173" s="115"/>
      <c r="AR173" s="115"/>
      <c r="AS173" s="115"/>
      <c r="AT173" s="115"/>
      <c r="AU173" s="115">
        <v>147234</v>
      </c>
      <c r="AV173" s="115"/>
      <c r="AW173" s="115"/>
      <c r="AX173" s="115"/>
      <c r="AY173" s="115"/>
      <c r="AZ173" s="115">
        <v>0</v>
      </c>
      <c r="BA173" s="115"/>
      <c r="BB173" s="115"/>
      <c r="BC173" s="115"/>
      <c r="BD173" s="115"/>
      <c r="BE173" s="115">
        <v>147234</v>
      </c>
      <c r="BF173" s="115"/>
      <c r="BG173" s="115"/>
      <c r="BH173" s="115"/>
      <c r="BI173" s="115"/>
    </row>
    <row r="174" spans="1:61" s="6" customFormat="1" ht="14.25" x14ac:dyDescent="0.2">
      <c r="A174" s="87">
        <v>0</v>
      </c>
      <c r="B174" s="85"/>
      <c r="C174" s="85"/>
      <c r="D174" s="113" t="s">
        <v>221</v>
      </c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2"/>
      <c r="Q174" s="111"/>
      <c r="R174" s="111"/>
      <c r="S174" s="111"/>
      <c r="T174" s="111"/>
      <c r="U174" s="111"/>
      <c r="V174" s="113"/>
      <c r="W174" s="101"/>
      <c r="X174" s="101"/>
      <c r="Y174" s="101"/>
      <c r="Z174" s="101"/>
      <c r="AA174" s="101"/>
      <c r="AB174" s="101"/>
      <c r="AC174" s="101"/>
      <c r="AD174" s="101"/>
      <c r="AE174" s="102"/>
      <c r="AF174" s="112"/>
      <c r="AG174" s="112"/>
      <c r="AH174" s="112"/>
      <c r="AI174" s="112"/>
      <c r="AJ174" s="112"/>
      <c r="AK174" s="112"/>
      <c r="AL174" s="112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</row>
    <row r="175" spans="1:61" s="99" customFormat="1" ht="28.5" customHeight="1" x14ac:dyDescent="0.2">
      <c r="A175" s="89">
        <v>0</v>
      </c>
      <c r="B175" s="90"/>
      <c r="C175" s="90"/>
      <c r="D175" s="114" t="s">
        <v>222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36" t="s">
        <v>223</v>
      </c>
      <c r="R175" s="36"/>
      <c r="S175" s="36"/>
      <c r="T175" s="36"/>
      <c r="U175" s="36"/>
      <c r="V175" s="114" t="s">
        <v>224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100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100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0</v>
      </c>
      <c r="BF175" s="115"/>
      <c r="BG175" s="115"/>
      <c r="BH175" s="115"/>
      <c r="BI175" s="115"/>
    </row>
    <row r="176" spans="1:61" s="99" customFormat="1" ht="30" customHeight="1" x14ac:dyDescent="0.2">
      <c r="A176" s="89">
        <v>0</v>
      </c>
      <c r="B176" s="90"/>
      <c r="C176" s="90"/>
      <c r="D176" s="114" t="s">
        <v>225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223</v>
      </c>
      <c r="R176" s="36"/>
      <c r="S176" s="36"/>
      <c r="T176" s="36"/>
      <c r="U176" s="36"/>
      <c r="V176" s="114" t="s">
        <v>226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100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100</v>
      </c>
      <c r="AQ176" s="115"/>
      <c r="AR176" s="115"/>
      <c r="AS176" s="115"/>
      <c r="AT176" s="115"/>
      <c r="AU176" s="115">
        <v>100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100</v>
      </c>
      <c r="BF176" s="115"/>
      <c r="BG176" s="115"/>
      <c r="BH176" s="115"/>
      <c r="BI176" s="115"/>
    </row>
    <row r="177" spans="1:79" s="99" customFormat="1" ht="75" customHeight="1" x14ac:dyDescent="0.2">
      <c r="A177" s="89">
        <v>0</v>
      </c>
      <c r="B177" s="90"/>
      <c r="C177" s="90"/>
      <c r="D177" s="114" t="s">
        <v>227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36" t="s">
        <v>223</v>
      </c>
      <c r="R177" s="36"/>
      <c r="S177" s="36"/>
      <c r="T177" s="36"/>
      <c r="U177" s="36"/>
      <c r="V177" s="114" t="s">
        <v>228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100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100</v>
      </c>
      <c r="AQ177" s="115"/>
      <c r="AR177" s="115"/>
      <c r="AS177" s="115"/>
      <c r="AT177" s="115"/>
      <c r="AU177" s="115">
        <v>100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100</v>
      </c>
      <c r="BF177" s="115"/>
      <c r="BG177" s="115"/>
      <c r="BH177" s="115"/>
      <c r="BI177" s="115"/>
    </row>
    <row r="178" spans="1:79" s="99" customFormat="1" ht="75" customHeight="1" x14ac:dyDescent="0.2">
      <c r="A178" s="89">
        <v>0</v>
      </c>
      <c r="B178" s="90"/>
      <c r="C178" s="90"/>
      <c r="D178" s="114" t="s">
        <v>229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36" t="s">
        <v>223</v>
      </c>
      <c r="R178" s="36"/>
      <c r="S178" s="36"/>
      <c r="T178" s="36"/>
      <c r="U178" s="36"/>
      <c r="V178" s="114" t="s">
        <v>230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100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100</v>
      </c>
      <c r="AQ178" s="115"/>
      <c r="AR178" s="115"/>
      <c r="AS178" s="115"/>
      <c r="AT178" s="115"/>
      <c r="AU178" s="115">
        <v>100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100</v>
      </c>
      <c r="BF178" s="115"/>
      <c r="BG178" s="115"/>
      <c r="BH178" s="115"/>
      <c r="BI178" s="115"/>
    </row>
    <row r="180" spans="1:79" ht="14.25" customHeight="1" x14ac:dyDescent="0.2">
      <c r="A180" s="42" t="s">
        <v>124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</row>
    <row r="181" spans="1:79" ht="15" customHeight="1" x14ac:dyDescent="0.2">
      <c r="A181" s="53" t="s">
        <v>251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</row>
    <row r="182" spans="1:79" ht="12.95" customHeight="1" x14ac:dyDescent="0.2">
      <c r="A182" s="61" t="s">
        <v>19</v>
      </c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3"/>
      <c r="U182" s="36" t="s">
        <v>252</v>
      </c>
      <c r="V182" s="36"/>
      <c r="W182" s="36"/>
      <c r="X182" s="36"/>
      <c r="Y182" s="36"/>
      <c r="Z182" s="36"/>
      <c r="AA182" s="36"/>
      <c r="AB182" s="36"/>
      <c r="AC182" s="36"/>
      <c r="AD182" s="36"/>
      <c r="AE182" s="36" t="s">
        <v>255</v>
      </c>
      <c r="AF182" s="36"/>
      <c r="AG182" s="36"/>
      <c r="AH182" s="36"/>
      <c r="AI182" s="36"/>
      <c r="AJ182" s="36"/>
      <c r="AK182" s="36"/>
      <c r="AL182" s="36"/>
      <c r="AM182" s="36"/>
      <c r="AN182" s="36"/>
      <c r="AO182" s="36" t="s">
        <v>263</v>
      </c>
      <c r="AP182" s="36"/>
      <c r="AQ182" s="36"/>
      <c r="AR182" s="36"/>
      <c r="AS182" s="36"/>
      <c r="AT182" s="36"/>
      <c r="AU182" s="36"/>
      <c r="AV182" s="36"/>
      <c r="AW182" s="36"/>
      <c r="AX182" s="36"/>
      <c r="AY182" s="36" t="s">
        <v>273</v>
      </c>
      <c r="AZ182" s="36"/>
      <c r="BA182" s="36"/>
      <c r="BB182" s="36"/>
      <c r="BC182" s="36"/>
      <c r="BD182" s="36"/>
      <c r="BE182" s="36"/>
      <c r="BF182" s="36"/>
      <c r="BG182" s="36"/>
      <c r="BH182" s="36"/>
      <c r="BI182" s="36" t="s">
        <v>278</v>
      </c>
      <c r="BJ182" s="36"/>
      <c r="BK182" s="36"/>
      <c r="BL182" s="36"/>
      <c r="BM182" s="36"/>
      <c r="BN182" s="36"/>
      <c r="BO182" s="36"/>
      <c r="BP182" s="36"/>
      <c r="BQ182" s="36"/>
      <c r="BR182" s="36"/>
    </row>
    <row r="183" spans="1:79" ht="30" customHeight="1" x14ac:dyDescent="0.2">
      <c r="A183" s="64"/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6"/>
      <c r="U183" s="36" t="s">
        <v>4</v>
      </c>
      <c r="V183" s="36"/>
      <c r="W183" s="36"/>
      <c r="X183" s="36"/>
      <c r="Y183" s="36"/>
      <c r="Z183" s="36" t="s">
        <v>3</v>
      </c>
      <c r="AA183" s="36"/>
      <c r="AB183" s="36"/>
      <c r="AC183" s="36"/>
      <c r="AD183" s="36"/>
      <c r="AE183" s="36" t="s">
        <v>4</v>
      </c>
      <c r="AF183" s="36"/>
      <c r="AG183" s="36"/>
      <c r="AH183" s="36"/>
      <c r="AI183" s="36"/>
      <c r="AJ183" s="36" t="s">
        <v>3</v>
      </c>
      <c r="AK183" s="36"/>
      <c r="AL183" s="36"/>
      <c r="AM183" s="36"/>
      <c r="AN183" s="36"/>
      <c r="AO183" s="36" t="s">
        <v>4</v>
      </c>
      <c r="AP183" s="36"/>
      <c r="AQ183" s="36"/>
      <c r="AR183" s="36"/>
      <c r="AS183" s="36"/>
      <c r="AT183" s="36" t="s">
        <v>3</v>
      </c>
      <c r="AU183" s="36"/>
      <c r="AV183" s="36"/>
      <c r="AW183" s="36"/>
      <c r="AX183" s="36"/>
      <c r="AY183" s="36" t="s">
        <v>4</v>
      </c>
      <c r="AZ183" s="36"/>
      <c r="BA183" s="36"/>
      <c r="BB183" s="36"/>
      <c r="BC183" s="36"/>
      <c r="BD183" s="36" t="s">
        <v>3</v>
      </c>
      <c r="BE183" s="36"/>
      <c r="BF183" s="36"/>
      <c r="BG183" s="36"/>
      <c r="BH183" s="36"/>
      <c r="BI183" s="36" t="s">
        <v>4</v>
      </c>
      <c r="BJ183" s="36"/>
      <c r="BK183" s="36"/>
      <c r="BL183" s="36"/>
      <c r="BM183" s="36"/>
      <c r="BN183" s="36" t="s">
        <v>3</v>
      </c>
      <c r="BO183" s="36"/>
      <c r="BP183" s="36"/>
      <c r="BQ183" s="36"/>
      <c r="BR183" s="36"/>
    </row>
    <row r="184" spans="1:79" ht="15" customHeight="1" x14ac:dyDescent="0.2">
      <c r="A184" s="30">
        <v>1</v>
      </c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2"/>
      <c r="U184" s="36">
        <v>2</v>
      </c>
      <c r="V184" s="36"/>
      <c r="W184" s="36"/>
      <c r="X184" s="36"/>
      <c r="Y184" s="36"/>
      <c r="Z184" s="36">
        <v>3</v>
      </c>
      <c r="AA184" s="36"/>
      <c r="AB184" s="36"/>
      <c r="AC184" s="36"/>
      <c r="AD184" s="36"/>
      <c r="AE184" s="36">
        <v>4</v>
      </c>
      <c r="AF184" s="36"/>
      <c r="AG184" s="36"/>
      <c r="AH184" s="36"/>
      <c r="AI184" s="36"/>
      <c r="AJ184" s="36">
        <v>5</v>
      </c>
      <c r="AK184" s="36"/>
      <c r="AL184" s="36"/>
      <c r="AM184" s="36"/>
      <c r="AN184" s="36"/>
      <c r="AO184" s="36">
        <v>6</v>
      </c>
      <c r="AP184" s="36"/>
      <c r="AQ184" s="36"/>
      <c r="AR184" s="36"/>
      <c r="AS184" s="36"/>
      <c r="AT184" s="36">
        <v>7</v>
      </c>
      <c r="AU184" s="36"/>
      <c r="AV184" s="36"/>
      <c r="AW184" s="36"/>
      <c r="AX184" s="36"/>
      <c r="AY184" s="36">
        <v>8</v>
      </c>
      <c r="AZ184" s="36"/>
      <c r="BA184" s="36"/>
      <c r="BB184" s="36"/>
      <c r="BC184" s="36"/>
      <c r="BD184" s="36">
        <v>9</v>
      </c>
      <c r="BE184" s="36"/>
      <c r="BF184" s="36"/>
      <c r="BG184" s="36"/>
      <c r="BH184" s="36"/>
      <c r="BI184" s="36">
        <v>10</v>
      </c>
      <c r="BJ184" s="36"/>
      <c r="BK184" s="36"/>
      <c r="BL184" s="36"/>
      <c r="BM184" s="36"/>
      <c r="BN184" s="36">
        <v>11</v>
      </c>
      <c r="BO184" s="36"/>
      <c r="BP184" s="36"/>
      <c r="BQ184" s="36"/>
      <c r="BR184" s="36"/>
    </row>
    <row r="185" spans="1:79" s="1" customFormat="1" ht="15.75" hidden="1" customHeight="1" x14ac:dyDescent="0.2">
      <c r="A185" s="33" t="s">
        <v>57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5"/>
      <c r="U185" s="38" t="s">
        <v>65</v>
      </c>
      <c r="V185" s="38"/>
      <c r="W185" s="38"/>
      <c r="X185" s="38"/>
      <c r="Y185" s="38"/>
      <c r="Z185" s="37" t="s">
        <v>66</v>
      </c>
      <c r="AA185" s="37"/>
      <c r="AB185" s="37"/>
      <c r="AC185" s="37"/>
      <c r="AD185" s="37"/>
      <c r="AE185" s="38" t="s">
        <v>67</v>
      </c>
      <c r="AF185" s="38"/>
      <c r="AG185" s="38"/>
      <c r="AH185" s="38"/>
      <c r="AI185" s="38"/>
      <c r="AJ185" s="37" t="s">
        <v>68</v>
      </c>
      <c r="AK185" s="37"/>
      <c r="AL185" s="37"/>
      <c r="AM185" s="37"/>
      <c r="AN185" s="37"/>
      <c r="AO185" s="38" t="s">
        <v>58</v>
      </c>
      <c r="AP185" s="38"/>
      <c r="AQ185" s="38"/>
      <c r="AR185" s="38"/>
      <c r="AS185" s="38"/>
      <c r="AT185" s="37" t="s">
        <v>59</v>
      </c>
      <c r="AU185" s="37"/>
      <c r="AV185" s="37"/>
      <c r="AW185" s="37"/>
      <c r="AX185" s="37"/>
      <c r="AY185" s="38" t="s">
        <v>60</v>
      </c>
      <c r="AZ185" s="38"/>
      <c r="BA185" s="38"/>
      <c r="BB185" s="38"/>
      <c r="BC185" s="38"/>
      <c r="BD185" s="37" t="s">
        <v>61</v>
      </c>
      <c r="BE185" s="37"/>
      <c r="BF185" s="37"/>
      <c r="BG185" s="37"/>
      <c r="BH185" s="37"/>
      <c r="BI185" s="38" t="s">
        <v>62</v>
      </c>
      <c r="BJ185" s="38"/>
      <c r="BK185" s="38"/>
      <c r="BL185" s="38"/>
      <c r="BM185" s="38"/>
      <c r="BN185" s="37" t="s">
        <v>63</v>
      </c>
      <c r="BO185" s="37"/>
      <c r="BP185" s="37"/>
      <c r="BQ185" s="37"/>
      <c r="BR185" s="37"/>
      <c r="CA185" t="s">
        <v>41</v>
      </c>
    </row>
    <row r="186" spans="1:79" s="6" customFormat="1" ht="12.75" customHeight="1" x14ac:dyDescent="0.2">
      <c r="A186" s="87" t="s">
        <v>147</v>
      </c>
      <c r="B186" s="85"/>
      <c r="C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6"/>
      <c r="AO186" s="116"/>
      <c r="AP186" s="116"/>
      <c r="AQ186" s="116"/>
      <c r="AR186" s="116"/>
      <c r="AS186" s="116"/>
      <c r="AT186" s="116"/>
      <c r="AU186" s="116"/>
      <c r="AV186" s="116"/>
      <c r="AW186" s="116"/>
      <c r="AX186" s="116"/>
      <c r="AY186" s="116"/>
      <c r="AZ186" s="116"/>
      <c r="BA186" s="116"/>
      <c r="BB186" s="116"/>
      <c r="BC186" s="116"/>
      <c r="BD186" s="116"/>
      <c r="BE186" s="116"/>
      <c r="BF186" s="116"/>
      <c r="BG186" s="116"/>
      <c r="BH186" s="116"/>
      <c r="BI186" s="116"/>
      <c r="BJ186" s="116"/>
      <c r="BK186" s="116"/>
      <c r="BL186" s="116"/>
      <c r="BM186" s="116"/>
      <c r="BN186" s="116"/>
      <c r="BO186" s="116"/>
      <c r="BP186" s="116"/>
      <c r="BQ186" s="116"/>
      <c r="BR186" s="116"/>
      <c r="CA186" s="6" t="s">
        <v>42</v>
      </c>
    </row>
    <row r="187" spans="1:79" s="99" customFormat="1" ht="38.25" customHeight="1" x14ac:dyDescent="0.2">
      <c r="A187" s="92" t="s">
        <v>231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4"/>
      <c r="U187" s="117" t="s">
        <v>173</v>
      </c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 t="s">
        <v>173</v>
      </c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 t="s">
        <v>173</v>
      </c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 t="s">
        <v>173</v>
      </c>
      <c r="AZ187" s="117"/>
      <c r="BA187" s="117"/>
      <c r="BB187" s="117"/>
      <c r="BC187" s="117"/>
      <c r="BD187" s="117"/>
      <c r="BE187" s="117"/>
      <c r="BF187" s="117"/>
      <c r="BG187" s="117"/>
      <c r="BH187" s="117"/>
      <c r="BI187" s="117" t="s">
        <v>173</v>
      </c>
      <c r="BJ187" s="117"/>
      <c r="BK187" s="117"/>
      <c r="BL187" s="117"/>
      <c r="BM187" s="117"/>
      <c r="BN187" s="117"/>
      <c r="BO187" s="117"/>
      <c r="BP187" s="117"/>
      <c r="BQ187" s="117"/>
      <c r="BR187" s="117"/>
    </row>
    <row r="190" spans="1:79" ht="14.25" customHeight="1" x14ac:dyDescent="0.2">
      <c r="A190" s="42" t="s">
        <v>125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</row>
    <row r="191" spans="1:79" ht="15" customHeight="1" x14ac:dyDescent="0.2">
      <c r="A191" s="61" t="s">
        <v>6</v>
      </c>
      <c r="B191" s="62"/>
      <c r="C191" s="62"/>
      <c r="D191" s="61" t="s">
        <v>10</v>
      </c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3"/>
      <c r="W191" s="36" t="s">
        <v>252</v>
      </c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 t="s">
        <v>256</v>
      </c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 t="s">
        <v>268</v>
      </c>
      <c r="AV191" s="36"/>
      <c r="AW191" s="36"/>
      <c r="AX191" s="36"/>
      <c r="AY191" s="36"/>
      <c r="AZ191" s="36"/>
      <c r="BA191" s="36" t="s">
        <v>274</v>
      </c>
      <c r="BB191" s="36"/>
      <c r="BC191" s="36"/>
      <c r="BD191" s="36"/>
      <c r="BE191" s="36"/>
      <c r="BF191" s="36"/>
      <c r="BG191" s="36" t="s">
        <v>283</v>
      </c>
      <c r="BH191" s="36"/>
      <c r="BI191" s="36"/>
      <c r="BJ191" s="36"/>
      <c r="BK191" s="36"/>
      <c r="BL191" s="36"/>
    </row>
    <row r="192" spans="1:79" ht="15" customHeight="1" x14ac:dyDescent="0.2">
      <c r="A192" s="77"/>
      <c r="B192" s="78"/>
      <c r="C192" s="78"/>
      <c r="D192" s="77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9"/>
      <c r="W192" s="36" t="s">
        <v>4</v>
      </c>
      <c r="X192" s="36"/>
      <c r="Y192" s="36"/>
      <c r="Z192" s="36"/>
      <c r="AA192" s="36"/>
      <c r="AB192" s="36"/>
      <c r="AC192" s="36" t="s">
        <v>3</v>
      </c>
      <c r="AD192" s="36"/>
      <c r="AE192" s="36"/>
      <c r="AF192" s="36"/>
      <c r="AG192" s="36"/>
      <c r="AH192" s="36"/>
      <c r="AI192" s="36" t="s">
        <v>4</v>
      </c>
      <c r="AJ192" s="36"/>
      <c r="AK192" s="36"/>
      <c r="AL192" s="36"/>
      <c r="AM192" s="36"/>
      <c r="AN192" s="36"/>
      <c r="AO192" s="36" t="s">
        <v>3</v>
      </c>
      <c r="AP192" s="36"/>
      <c r="AQ192" s="36"/>
      <c r="AR192" s="36"/>
      <c r="AS192" s="36"/>
      <c r="AT192" s="36"/>
      <c r="AU192" s="49" t="s">
        <v>4</v>
      </c>
      <c r="AV192" s="49"/>
      <c r="AW192" s="49"/>
      <c r="AX192" s="49" t="s">
        <v>3</v>
      </c>
      <c r="AY192" s="49"/>
      <c r="AZ192" s="49"/>
      <c r="BA192" s="49" t="s">
        <v>4</v>
      </c>
      <c r="BB192" s="49"/>
      <c r="BC192" s="49"/>
      <c r="BD192" s="49" t="s">
        <v>3</v>
      </c>
      <c r="BE192" s="49"/>
      <c r="BF192" s="49"/>
      <c r="BG192" s="49" t="s">
        <v>4</v>
      </c>
      <c r="BH192" s="49"/>
      <c r="BI192" s="49"/>
      <c r="BJ192" s="49" t="s">
        <v>3</v>
      </c>
      <c r="BK192" s="49"/>
      <c r="BL192" s="49"/>
    </row>
    <row r="193" spans="1:79" ht="57" customHeight="1" x14ac:dyDescent="0.2">
      <c r="A193" s="64"/>
      <c r="B193" s="65"/>
      <c r="C193" s="65"/>
      <c r="D193" s="64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6"/>
      <c r="W193" s="36" t="s">
        <v>12</v>
      </c>
      <c r="X193" s="36"/>
      <c r="Y193" s="36"/>
      <c r="Z193" s="36" t="s">
        <v>11</v>
      </c>
      <c r="AA193" s="36"/>
      <c r="AB193" s="36"/>
      <c r="AC193" s="36" t="s">
        <v>12</v>
      </c>
      <c r="AD193" s="36"/>
      <c r="AE193" s="36"/>
      <c r="AF193" s="36" t="s">
        <v>11</v>
      </c>
      <c r="AG193" s="36"/>
      <c r="AH193" s="36"/>
      <c r="AI193" s="36" t="s">
        <v>12</v>
      </c>
      <c r="AJ193" s="36"/>
      <c r="AK193" s="36"/>
      <c r="AL193" s="36" t="s">
        <v>11</v>
      </c>
      <c r="AM193" s="36"/>
      <c r="AN193" s="36"/>
      <c r="AO193" s="36" t="s">
        <v>12</v>
      </c>
      <c r="AP193" s="36"/>
      <c r="AQ193" s="36"/>
      <c r="AR193" s="36" t="s">
        <v>11</v>
      </c>
      <c r="AS193" s="36"/>
      <c r="AT193" s="36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</row>
    <row r="194" spans="1:79" ht="15" customHeight="1" x14ac:dyDescent="0.2">
      <c r="A194" s="30">
        <v>1</v>
      </c>
      <c r="B194" s="31"/>
      <c r="C194" s="31"/>
      <c r="D194" s="30">
        <v>2</v>
      </c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2"/>
      <c r="W194" s="36">
        <v>3</v>
      </c>
      <c r="X194" s="36"/>
      <c r="Y194" s="36"/>
      <c r="Z194" s="36">
        <v>4</v>
      </c>
      <c r="AA194" s="36"/>
      <c r="AB194" s="36"/>
      <c r="AC194" s="36">
        <v>5</v>
      </c>
      <c r="AD194" s="36"/>
      <c r="AE194" s="36"/>
      <c r="AF194" s="36">
        <v>6</v>
      </c>
      <c r="AG194" s="36"/>
      <c r="AH194" s="36"/>
      <c r="AI194" s="36">
        <v>7</v>
      </c>
      <c r="AJ194" s="36"/>
      <c r="AK194" s="36"/>
      <c r="AL194" s="36">
        <v>8</v>
      </c>
      <c r="AM194" s="36"/>
      <c r="AN194" s="36"/>
      <c r="AO194" s="36">
        <v>9</v>
      </c>
      <c r="AP194" s="36"/>
      <c r="AQ194" s="36"/>
      <c r="AR194" s="36">
        <v>10</v>
      </c>
      <c r="AS194" s="36"/>
      <c r="AT194" s="36"/>
      <c r="AU194" s="36">
        <v>11</v>
      </c>
      <c r="AV194" s="36"/>
      <c r="AW194" s="36"/>
      <c r="AX194" s="36">
        <v>12</v>
      </c>
      <c r="AY194" s="36"/>
      <c r="AZ194" s="36"/>
      <c r="BA194" s="36">
        <v>13</v>
      </c>
      <c r="BB194" s="36"/>
      <c r="BC194" s="36"/>
      <c r="BD194" s="36">
        <v>14</v>
      </c>
      <c r="BE194" s="36"/>
      <c r="BF194" s="36"/>
      <c r="BG194" s="36">
        <v>15</v>
      </c>
      <c r="BH194" s="36"/>
      <c r="BI194" s="36"/>
      <c r="BJ194" s="36">
        <v>16</v>
      </c>
      <c r="BK194" s="36"/>
      <c r="BL194" s="36"/>
    </row>
    <row r="195" spans="1:79" s="1" customFormat="1" ht="12.75" hidden="1" customHeight="1" x14ac:dyDescent="0.2">
      <c r="A195" s="33" t="s">
        <v>69</v>
      </c>
      <c r="B195" s="34"/>
      <c r="C195" s="34"/>
      <c r="D195" s="33" t="s">
        <v>57</v>
      </c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5"/>
      <c r="W195" s="38" t="s">
        <v>72</v>
      </c>
      <c r="X195" s="38"/>
      <c r="Y195" s="38"/>
      <c r="Z195" s="38" t="s">
        <v>73</v>
      </c>
      <c r="AA195" s="38"/>
      <c r="AB195" s="38"/>
      <c r="AC195" s="37" t="s">
        <v>74</v>
      </c>
      <c r="AD195" s="37"/>
      <c r="AE195" s="37"/>
      <c r="AF195" s="37" t="s">
        <v>75</v>
      </c>
      <c r="AG195" s="37"/>
      <c r="AH195" s="37"/>
      <c r="AI195" s="38" t="s">
        <v>76</v>
      </c>
      <c r="AJ195" s="38"/>
      <c r="AK195" s="38"/>
      <c r="AL195" s="38" t="s">
        <v>77</v>
      </c>
      <c r="AM195" s="38"/>
      <c r="AN195" s="38"/>
      <c r="AO195" s="37" t="s">
        <v>104</v>
      </c>
      <c r="AP195" s="37"/>
      <c r="AQ195" s="37"/>
      <c r="AR195" s="37" t="s">
        <v>78</v>
      </c>
      <c r="AS195" s="37"/>
      <c r="AT195" s="37"/>
      <c r="AU195" s="38" t="s">
        <v>105</v>
      </c>
      <c r="AV195" s="38"/>
      <c r="AW195" s="38"/>
      <c r="AX195" s="37" t="s">
        <v>106</v>
      </c>
      <c r="AY195" s="37"/>
      <c r="AZ195" s="37"/>
      <c r="BA195" s="38" t="s">
        <v>107</v>
      </c>
      <c r="BB195" s="38"/>
      <c r="BC195" s="38"/>
      <c r="BD195" s="37" t="s">
        <v>108</v>
      </c>
      <c r="BE195" s="37"/>
      <c r="BF195" s="37"/>
      <c r="BG195" s="38" t="s">
        <v>109</v>
      </c>
      <c r="BH195" s="38"/>
      <c r="BI195" s="38"/>
      <c r="BJ195" s="37" t="s">
        <v>110</v>
      </c>
      <c r="BK195" s="37"/>
      <c r="BL195" s="37"/>
      <c r="CA195" s="1" t="s">
        <v>103</v>
      </c>
    </row>
    <row r="196" spans="1:79" s="6" customFormat="1" ht="12.75" customHeight="1" x14ac:dyDescent="0.2">
      <c r="A196" s="87">
        <v>1</v>
      </c>
      <c r="B196" s="85"/>
      <c r="C196" s="85"/>
      <c r="D196" s="100" t="s">
        <v>232</v>
      </c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2"/>
      <c r="AL196" s="112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CA196" s="6" t="s">
        <v>43</v>
      </c>
    </row>
    <row r="197" spans="1:79" s="99" customFormat="1" ht="25.5" customHeight="1" x14ac:dyDescent="0.2">
      <c r="A197" s="89">
        <v>2</v>
      </c>
      <c r="B197" s="90"/>
      <c r="C197" s="90"/>
      <c r="D197" s="92" t="s">
        <v>233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4"/>
      <c r="W197" s="115" t="s">
        <v>173</v>
      </c>
      <c r="X197" s="115"/>
      <c r="Y197" s="115"/>
      <c r="Z197" s="115" t="s">
        <v>173</v>
      </c>
      <c r="AA197" s="115"/>
      <c r="AB197" s="115"/>
      <c r="AC197" s="115"/>
      <c r="AD197" s="115"/>
      <c r="AE197" s="115"/>
      <c r="AF197" s="115"/>
      <c r="AG197" s="115"/>
      <c r="AH197" s="115"/>
      <c r="AI197" s="115" t="s">
        <v>173</v>
      </c>
      <c r="AJ197" s="115"/>
      <c r="AK197" s="115"/>
      <c r="AL197" s="115" t="s">
        <v>173</v>
      </c>
      <c r="AM197" s="115"/>
      <c r="AN197" s="115"/>
      <c r="AO197" s="115"/>
      <c r="AP197" s="115"/>
      <c r="AQ197" s="115"/>
      <c r="AR197" s="115"/>
      <c r="AS197" s="115"/>
      <c r="AT197" s="115"/>
      <c r="AU197" s="115" t="s">
        <v>173</v>
      </c>
      <c r="AV197" s="115"/>
      <c r="AW197" s="115"/>
      <c r="AX197" s="115"/>
      <c r="AY197" s="115"/>
      <c r="AZ197" s="115"/>
      <c r="BA197" s="115" t="s">
        <v>173</v>
      </c>
      <c r="BB197" s="115"/>
      <c r="BC197" s="115"/>
      <c r="BD197" s="115"/>
      <c r="BE197" s="115"/>
      <c r="BF197" s="115"/>
      <c r="BG197" s="115" t="s">
        <v>173</v>
      </c>
      <c r="BH197" s="115"/>
      <c r="BI197" s="115"/>
      <c r="BJ197" s="115"/>
      <c r="BK197" s="115"/>
      <c r="BL197" s="115"/>
    </row>
    <row r="200" spans="1:79" ht="14.25" customHeight="1" x14ac:dyDescent="0.2">
      <c r="A200" s="42" t="s">
        <v>153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</row>
    <row r="201" spans="1:79" ht="14.25" customHeight="1" x14ac:dyDescent="0.2">
      <c r="A201" s="42" t="s">
        <v>269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</row>
    <row r="202" spans="1:79" ht="15" customHeight="1" x14ac:dyDescent="0.2">
      <c r="A202" s="40" t="s">
        <v>251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</row>
    <row r="203" spans="1:79" ht="15" customHeight="1" x14ac:dyDescent="0.2">
      <c r="A203" s="36" t="s">
        <v>6</v>
      </c>
      <c r="B203" s="36"/>
      <c r="C203" s="36"/>
      <c r="D203" s="36"/>
      <c r="E203" s="36"/>
      <c r="F203" s="36"/>
      <c r="G203" s="36" t="s">
        <v>126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13</v>
      </c>
      <c r="U203" s="36"/>
      <c r="V203" s="36"/>
      <c r="W203" s="36"/>
      <c r="X203" s="36"/>
      <c r="Y203" s="36"/>
      <c r="Z203" s="36"/>
      <c r="AA203" s="30" t="s">
        <v>252</v>
      </c>
      <c r="AB203" s="75"/>
      <c r="AC203" s="75"/>
      <c r="AD203" s="75"/>
      <c r="AE203" s="75"/>
      <c r="AF203" s="75"/>
      <c r="AG203" s="75"/>
      <c r="AH203" s="75"/>
      <c r="AI203" s="75"/>
      <c r="AJ203" s="75"/>
      <c r="AK203" s="75"/>
      <c r="AL203" s="75"/>
      <c r="AM203" s="75"/>
      <c r="AN203" s="75"/>
      <c r="AO203" s="76"/>
      <c r="AP203" s="30" t="s">
        <v>255</v>
      </c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2"/>
      <c r="BE203" s="30" t="s">
        <v>263</v>
      </c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2"/>
    </row>
    <row r="204" spans="1:79" ht="32.1" customHeight="1" x14ac:dyDescent="0.2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 t="s">
        <v>4</v>
      </c>
      <c r="AB204" s="36"/>
      <c r="AC204" s="36"/>
      <c r="AD204" s="36"/>
      <c r="AE204" s="36"/>
      <c r="AF204" s="36" t="s">
        <v>3</v>
      </c>
      <c r="AG204" s="36"/>
      <c r="AH204" s="36"/>
      <c r="AI204" s="36"/>
      <c r="AJ204" s="36"/>
      <c r="AK204" s="36" t="s">
        <v>89</v>
      </c>
      <c r="AL204" s="36"/>
      <c r="AM204" s="36"/>
      <c r="AN204" s="36"/>
      <c r="AO204" s="36"/>
      <c r="AP204" s="36" t="s">
        <v>4</v>
      </c>
      <c r="AQ204" s="36"/>
      <c r="AR204" s="36"/>
      <c r="AS204" s="36"/>
      <c r="AT204" s="36"/>
      <c r="AU204" s="36" t="s">
        <v>3</v>
      </c>
      <c r="AV204" s="36"/>
      <c r="AW204" s="36"/>
      <c r="AX204" s="36"/>
      <c r="AY204" s="36"/>
      <c r="AZ204" s="36" t="s">
        <v>96</v>
      </c>
      <c r="BA204" s="36"/>
      <c r="BB204" s="36"/>
      <c r="BC204" s="36"/>
      <c r="BD204" s="36"/>
      <c r="BE204" s="36" t="s">
        <v>4</v>
      </c>
      <c r="BF204" s="36"/>
      <c r="BG204" s="36"/>
      <c r="BH204" s="36"/>
      <c r="BI204" s="36"/>
      <c r="BJ204" s="36" t="s">
        <v>3</v>
      </c>
      <c r="BK204" s="36"/>
      <c r="BL204" s="36"/>
      <c r="BM204" s="36"/>
      <c r="BN204" s="36"/>
      <c r="BO204" s="36" t="s">
        <v>127</v>
      </c>
      <c r="BP204" s="36"/>
      <c r="BQ204" s="36"/>
      <c r="BR204" s="36"/>
      <c r="BS204" s="36"/>
    </row>
    <row r="205" spans="1:79" ht="15" customHeight="1" x14ac:dyDescent="0.2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/>
      <c r="AA205" s="36">
        <v>4</v>
      </c>
      <c r="AB205" s="36"/>
      <c r="AC205" s="36"/>
      <c r="AD205" s="36"/>
      <c r="AE205" s="36"/>
      <c r="AF205" s="36">
        <v>5</v>
      </c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>
        <v>7</v>
      </c>
      <c r="AQ205" s="36"/>
      <c r="AR205" s="36"/>
      <c r="AS205" s="36"/>
      <c r="AT205" s="36"/>
      <c r="AU205" s="36">
        <v>8</v>
      </c>
      <c r="AV205" s="36"/>
      <c r="AW205" s="36"/>
      <c r="AX205" s="36"/>
      <c r="AY205" s="36"/>
      <c r="AZ205" s="36">
        <v>9</v>
      </c>
      <c r="BA205" s="36"/>
      <c r="BB205" s="36"/>
      <c r="BC205" s="36"/>
      <c r="BD205" s="36"/>
      <c r="BE205" s="36">
        <v>10</v>
      </c>
      <c r="BF205" s="36"/>
      <c r="BG205" s="36"/>
      <c r="BH205" s="36"/>
      <c r="BI205" s="36"/>
      <c r="BJ205" s="36">
        <v>11</v>
      </c>
      <c r="BK205" s="36"/>
      <c r="BL205" s="36"/>
      <c r="BM205" s="36"/>
      <c r="BN205" s="36"/>
      <c r="BO205" s="36">
        <v>12</v>
      </c>
      <c r="BP205" s="36"/>
      <c r="BQ205" s="36"/>
      <c r="BR205" s="36"/>
      <c r="BS205" s="36"/>
    </row>
    <row r="206" spans="1:79" s="1" customFormat="1" ht="15" hidden="1" customHeight="1" x14ac:dyDescent="0.2">
      <c r="A206" s="38" t="s">
        <v>69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 t="s">
        <v>79</v>
      </c>
      <c r="U206" s="73"/>
      <c r="V206" s="73"/>
      <c r="W206" s="73"/>
      <c r="X206" s="73"/>
      <c r="Y206" s="73"/>
      <c r="Z206" s="73"/>
      <c r="AA206" s="37" t="s">
        <v>65</v>
      </c>
      <c r="AB206" s="37"/>
      <c r="AC206" s="37"/>
      <c r="AD206" s="37"/>
      <c r="AE206" s="37"/>
      <c r="AF206" s="37" t="s">
        <v>66</v>
      </c>
      <c r="AG206" s="37"/>
      <c r="AH206" s="37"/>
      <c r="AI206" s="37"/>
      <c r="AJ206" s="37"/>
      <c r="AK206" s="44" t="s">
        <v>122</v>
      </c>
      <c r="AL206" s="44"/>
      <c r="AM206" s="44"/>
      <c r="AN206" s="44"/>
      <c r="AO206" s="44"/>
      <c r="AP206" s="37" t="s">
        <v>67</v>
      </c>
      <c r="AQ206" s="37"/>
      <c r="AR206" s="37"/>
      <c r="AS206" s="37"/>
      <c r="AT206" s="37"/>
      <c r="AU206" s="37" t="s">
        <v>68</v>
      </c>
      <c r="AV206" s="37"/>
      <c r="AW206" s="37"/>
      <c r="AX206" s="37"/>
      <c r="AY206" s="37"/>
      <c r="AZ206" s="44" t="s">
        <v>122</v>
      </c>
      <c r="BA206" s="44"/>
      <c r="BB206" s="44"/>
      <c r="BC206" s="44"/>
      <c r="BD206" s="44"/>
      <c r="BE206" s="37" t="s">
        <v>58</v>
      </c>
      <c r="BF206" s="37"/>
      <c r="BG206" s="37"/>
      <c r="BH206" s="37"/>
      <c r="BI206" s="37"/>
      <c r="BJ206" s="37" t="s">
        <v>59</v>
      </c>
      <c r="BK206" s="37"/>
      <c r="BL206" s="37"/>
      <c r="BM206" s="37"/>
      <c r="BN206" s="37"/>
      <c r="BO206" s="44" t="s">
        <v>122</v>
      </c>
      <c r="BP206" s="44"/>
      <c r="BQ206" s="44"/>
      <c r="BR206" s="44"/>
      <c r="BS206" s="44"/>
      <c r="CA206" s="1" t="s">
        <v>44</v>
      </c>
    </row>
    <row r="207" spans="1:79" s="99" customFormat="1" ht="63.75" customHeight="1" x14ac:dyDescent="0.2">
      <c r="A207" s="110">
        <v>1</v>
      </c>
      <c r="B207" s="110"/>
      <c r="C207" s="110"/>
      <c r="D207" s="110"/>
      <c r="E207" s="110"/>
      <c r="F207" s="110"/>
      <c r="G207" s="92" t="s">
        <v>234</v>
      </c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4"/>
      <c r="T207" s="118" t="s">
        <v>235</v>
      </c>
      <c r="U207" s="93"/>
      <c r="V207" s="93"/>
      <c r="W207" s="93"/>
      <c r="X207" s="93"/>
      <c r="Y207" s="93"/>
      <c r="Z207" s="94"/>
      <c r="AA207" s="117">
        <v>0</v>
      </c>
      <c r="AB207" s="117"/>
      <c r="AC207" s="117"/>
      <c r="AD207" s="117"/>
      <c r="AE207" s="117"/>
      <c r="AF207" s="117">
        <v>0</v>
      </c>
      <c r="AG207" s="117"/>
      <c r="AH207" s="117"/>
      <c r="AI207" s="117"/>
      <c r="AJ207" s="117"/>
      <c r="AK207" s="117">
        <f>IF(ISNUMBER(AA207),AA207,0)+IF(ISNUMBER(AF207),AF207,0)</f>
        <v>0</v>
      </c>
      <c r="AL207" s="117"/>
      <c r="AM207" s="117"/>
      <c r="AN207" s="117"/>
      <c r="AO207" s="117"/>
      <c r="AP207" s="117">
        <v>0</v>
      </c>
      <c r="AQ207" s="117"/>
      <c r="AR207" s="117"/>
      <c r="AS207" s="117"/>
      <c r="AT207" s="117"/>
      <c r="AU207" s="117">
        <v>0</v>
      </c>
      <c r="AV207" s="117"/>
      <c r="AW207" s="117"/>
      <c r="AX207" s="117"/>
      <c r="AY207" s="117"/>
      <c r="AZ207" s="117">
        <f>IF(ISNUMBER(AP207),AP207,0)+IF(ISNUMBER(AU207),AU207,0)</f>
        <v>0</v>
      </c>
      <c r="BA207" s="117"/>
      <c r="BB207" s="117"/>
      <c r="BC207" s="117"/>
      <c r="BD207" s="117"/>
      <c r="BE207" s="117">
        <v>5384657</v>
      </c>
      <c r="BF207" s="117"/>
      <c r="BG207" s="117"/>
      <c r="BH207" s="117"/>
      <c r="BI207" s="117"/>
      <c r="BJ207" s="117">
        <v>0</v>
      </c>
      <c r="BK207" s="117"/>
      <c r="BL207" s="117"/>
      <c r="BM207" s="117"/>
      <c r="BN207" s="117"/>
      <c r="BO207" s="117">
        <f>IF(ISNUMBER(BE207),BE207,0)+IF(ISNUMBER(BJ207),BJ207,0)</f>
        <v>5384657</v>
      </c>
      <c r="BP207" s="117"/>
      <c r="BQ207" s="117"/>
      <c r="BR207" s="117"/>
      <c r="BS207" s="117"/>
      <c r="CA207" s="99" t="s">
        <v>45</v>
      </c>
    </row>
    <row r="208" spans="1:79" s="99" customFormat="1" ht="63.75" customHeight="1" x14ac:dyDescent="0.2">
      <c r="A208" s="110">
        <v>2</v>
      </c>
      <c r="B208" s="110"/>
      <c r="C208" s="110"/>
      <c r="D208" s="110"/>
      <c r="E208" s="110"/>
      <c r="F208" s="110"/>
      <c r="G208" s="92" t="s">
        <v>236</v>
      </c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4"/>
      <c r="T208" s="118" t="s">
        <v>237</v>
      </c>
      <c r="U208" s="93"/>
      <c r="V208" s="93"/>
      <c r="W208" s="93"/>
      <c r="X208" s="93"/>
      <c r="Y208" s="93"/>
      <c r="Z208" s="94"/>
      <c r="AA208" s="117">
        <v>2404371</v>
      </c>
      <c r="AB208" s="117"/>
      <c r="AC208" s="117"/>
      <c r="AD208" s="117"/>
      <c r="AE208" s="117"/>
      <c r="AF208" s="117">
        <v>0</v>
      </c>
      <c r="AG208" s="117"/>
      <c r="AH208" s="117"/>
      <c r="AI208" s="117"/>
      <c r="AJ208" s="117"/>
      <c r="AK208" s="117">
        <f>IF(ISNUMBER(AA208),AA208,0)+IF(ISNUMBER(AF208),AF208,0)</f>
        <v>2404371</v>
      </c>
      <c r="AL208" s="117"/>
      <c r="AM208" s="117"/>
      <c r="AN208" s="117"/>
      <c r="AO208" s="117"/>
      <c r="AP208" s="117">
        <v>2454953</v>
      </c>
      <c r="AQ208" s="117"/>
      <c r="AR208" s="117"/>
      <c r="AS208" s="117"/>
      <c r="AT208" s="117"/>
      <c r="AU208" s="117">
        <v>0</v>
      </c>
      <c r="AV208" s="117"/>
      <c r="AW208" s="117"/>
      <c r="AX208" s="117"/>
      <c r="AY208" s="117"/>
      <c r="AZ208" s="117">
        <f>IF(ISNUMBER(AP208),AP208,0)+IF(ISNUMBER(AU208),AU208,0)</f>
        <v>2454953</v>
      </c>
      <c r="BA208" s="117"/>
      <c r="BB208" s="117"/>
      <c r="BC208" s="117"/>
      <c r="BD208" s="117"/>
      <c r="BE208" s="117">
        <v>0</v>
      </c>
      <c r="BF208" s="117"/>
      <c r="BG208" s="117"/>
      <c r="BH208" s="117"/>
      <c r="BI208" s="117"/>
      <c r="BJ208" s="117">
        <v>0</v>
      </c>
      <c r="BK208" s="117"/>
      <c r="BL208" s="117"/>
      <c r="BM208" s="117"/>
      <c r="BN208" s="117"/>
      <c r="BO208" s="117">
        <f>IF(ISNUMBER(BE208),BE208,0)+IF(ISNUMBER(BJ208),BJ208,0)</f>
        <v>0</v>
      </c>
      <c r="BP208" s="117"/>
      <c r="BQ208" s="117"/>
      <c r="BR208" s="117"/>
      <c r="BS208" s="117"/>
    </row>
    <row r="209" spans="1:79" s="6" customFormat="1" ht="12.75" customHeight="1" x14ac:dyDescent="0.2">
      <c r="A209" s="88"/>
      <c r="B209" s="88"/>
      <c r="C209" s="88"/>
      <c r="D209" s="88"/>
      <c r="E209" s="88"/>
      <c r="F209" s="88"/>
      <c r="G209" s="100" t="s">
        <v>147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2"/>
      <c r="T209" s="119"/>
      <c r="U209" s="101"/>
      <c r="V209" s="101"/>
      <c r="W209" s="101"/>
      <c r="X209" s="101"/>
      <c r="Y209" s="101"/>
      <c r="Z209" s="102"/>
      <c r="AA209" s="116">
        <v>2404371</v>
      </c>
      <c r="AB209" s="116"/>
      <c r="AC209" s="116"/>
      <c r="AD209" s="116"/>
      <c r="AE209" s="116"/>
      <c r="AF209" s="116">
        <v>0</v>
      </c>
      <c r="AG209" s="116"/>
      <c r="AH209" s="116"/>
      <c r="AI209" s="116"/>
      <c r="AJ209" s="116"/>
      <c r="AK209" s="116">
        <f>IF(ISNUMBER(AA209),AA209,0)+IF(ISNUMBER(AF209),AF209,0)</f>
        <v>2404371</v>
      </c>
      <c r="AL209" s="116"/>
      <c r="AM209" s="116"/>
      <c r="AN209" s="116"/>
      <c r="AO209" s="116"/>
      <c r="AP209" s="116">
        <v>2454953</v>
      </c>
      <c r="AQ209" s="116"/>
      <c r="AR209" s="116"/>
      <c r="AS209" s="116"/>
      <c r="AT209" s="116"/>
      <c r="AU209" s="116">
        <v>0</v>
      </c>
      <c r="AV209" s="116"/>
      <c r="AW209" s="116"/>
      <c r="AX209" s="116"/>
      <c r="AY209" s="116"/>
      <c r="AZ209" s="116">
        <f>IF(ISNUMBER(AP209),AP209,0)+IF(ISNUMBER(AU209),AU209,0)</f>
        <v>2454953</v>
      </c>
      <c r="BA209" s="116"/>
      <c r="BB209" s="116"/>
      <c r="BC209" s="116"/>
      <c r="BD209" s="116"/>
      <c r="BE209" s="116">
        <v>5384657</v>
      </c>
      <c r="BF209" s="116"/>
      <c r="BG209" s="116"/>
      <c r="BH209" s="116"/>
      <c r="BI209" s="116"/>
      <c r="BJ209" s="116">
        <v>0</v>
      </c>
      <c r="BK209" s="116"/>
      <c r="BL209" s="116"/>
      <c r="BM209" s="116"/>
      <c r="BN209" s="116"/>
      <c r="BO209" s="116">
        <f>IF(ISNUMBER(BE209),BE209,0)+IF(ISNUMBER(BJ209),BJ209,0)</f>
        <v>5384657</v>
      </c>
      <c r="BP209" s="116"/>
      <c r="BQ209" s="116"/>
      <c r="BR209" s="116"/>
      <c r="BS209" s="116"/>
    </row>
    <row r="211" spans="1:79" ht="13.5" customHeight="1" x14ac:dyDescent="0.2">
      <c r="A211" s="42" t="s">
        <v>284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</row>
    <row r="212" spans="1:79" ht="15" customHeight="1" x14ac:dyDescent="0.2">
      <c r="A212" s="53" t="s">
        <v>251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</row>
    <row r="213" spans="1:79" ht="15" customHeight="1" x14ac:dyDescent="0.2">
      <c r="A213" s="36" t="s">
        <v>6</v>
      </c>
      <c r="B213" s="36"/>
      <c r="C213" s="36"/>
      <c r="D213" s="36"/>
      <c r="E213" s="36"/>
      <c r="F213" s="36"/>
      <c r="G213" s="36" t="s">
        <v>126</v>
      </c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 t="s">
        <v>13</v>
      </c>
      <c r="U213" s="36"/>
      <c r="V213" s="36"/>
      <c r="W213" s="36"/>
      <c r="X213" s="36"/>
      <c r="Y213" s="36"/>
      <c r="Z213" s="36"/>
      <c r="AA213" s="30" t="s">
        <v>273</v>
      </c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6"/>
      <c r="AP213" s="30" t="s">
        <v>278</v>
      </c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2"/>
    </row>
    <row r="214" spans="1:79" ht="32.1" customHeight="1" x14ac:dyDescent="0.2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 t="s">
        <v>4</v>
      </c>
      <c r="AB214" s="36"/>
      <c r="AC214" s="36"/>
      <c r="AD214" s="36"/>
      <c r="AE214" s="36"/>
      <c r="AF214" s="36" t="s">
        <v>3</v>
      </c>
      <c r="AG214" s="36"/>
      <c r="AH214" s="36"/>
      <c r="AI214" s="36"/>
      <c r="AJ214" s="36"/>
      <c r="AK214" s="36" t="s">
        <v>89</v>
      </c>
      <c r="AL214" s="36"/>
      <c r="AM214" s="36"/>
      <c r="AN214" s="36"/>
      <c r="AO214" s="36"/>
      <c r="AP214" s="36" t="s">
        <v>4</v>
      </c>
      <c r="AQ214" s="36"/>
      <c r="AR214" s="36"/>
      <c r="AS214" s="36"/>
      <c r="AT214" s="36"/>
      <c r="AU214" s="36" t="s">
        <v>3</v>
      </c>
      <c r="AV214" s="36"/>
      <c r="AW214" s="36"/>
      <c r="AX214" s="36"/>
      <c r="AY214" s="36"/>
      <c r="AZ214" s="36" t="s">
        <v>96</v>
      </c>
      <c r="BA214" s="36"/>
      <c r="BB214" s="36"/>
      <c r="BC214" s="36"/>
      <c r="BD214" s="36"/>
    </row>
    <row r="215" spans="1:79" ht="15" customHeight="1" x14ac:dyDescent="0.2">
      <c r="A215" s="36">
        <v>1</v>
      </c>
      <c r="B215" s="36"/>
      <c r="C215" s="36"/>
      <c r="D215" s="36"/>
      <c r="E215" s="36"/>
      <c r="F215" s="36"/>
      <c r="G215" s="36">
        <v>2</v>
      </c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3</v>
      </c>
      <c r="U215" s="36"/>
      <c r="V215" s="36"/>
      <c r="W215" s="36"/>
      <c r="X215" s="36"/>
      <c r="Y215" s="36"/>
      <c r="Z215" s="36"/>
      <c r="AA215" s="36">
        <v>4</v>
      </c>
      <c r="AB215" s="36"/>
      <c r="AC215" s="36"/>
      <c r="AD215" s="36"/>
      <c r="AE215" s="36"/>
      <c r="AF215" s="36">
        <v>5</v>
      </c>
      <c r="AG215" s="36"/>
      <c r="AH215" s="36"/>
      <c r="AI215" s="36"/>
      <c r="AJ215" s="36"/>
      <c r="AK215" s="36">
        <v>6</v>
      </c>
      <c r="AL215" s="36"/>
      <c r="AM215" s="36"/>
      <c r="AN215" s="36"/>
      <c r="AO215" s="36"/>
      <c r="AP215" s="36">
        <v>7</v>
      </c>
      <c r="AQ215" s="36"/>
      <c r="AR215" s="36"/>
      <c r="AS215" s="36"/>
      <c r="AT215" s="36"/>
      <c r="AU215" s="36">
        <v>8</v>
      </c>
      <c r="AV215" s="36"/>
      <c r="AW215" s="36"/>
      <c r="AX215" s="36"/>
      <c r="AY215" s="36"/>
      <c r="AZ215" s="36">
        <v>9</v>
      </c>
      <c r="BA215" s="36"/>
      <c r="BB215" s="36"/>
      <c r="BC215" s="36"/>
      <c r="BD215" s="36"/>
    </row>
    <row r="216" spans="1:79" s="1" customFormat="1" ht="12" hidden="1" customHeight="1" x14ac:dyDescent="0.2">
      <c r="A216" s="38" t="s">
        <v>69</v>
      </c>
      <c r="B216" s="38"/>
      <c r="C216" s="38"/>
      <c r="D216" s="38"/>
      <c r="E216" s="38"/>
      <c r="F216" s="38"/>
      <c r="G216" s="73" t="s">
        <v>57</v>
      </c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 t="s">
        <v>79</v>
      </c>
      <c r="U216" s="73"/>
      <c r="V216" s="73"/>
      <c r="W216" s="73"/>
      <c r="X216" s="73"/>
      <c r="Y216" s="73"/>
      <c r="Z216" s="73"/>
      <c r="AA216" s="37" t="s">
        <v>60</v>
      </c>
      <c r="AB216" s="37"/>
      <c r="AC216" s="37"/>
      <c r="AD216" s="37"/>
      <c r="AE216" s="37"/>
      <c r="AF216" s="37" t="s">
        <v>61</v>
      </c>
      <c r="AG216" s="37"/>
      <c r="AH216" s="37"/>
      <c r="AI216" s="37"/>
      <c r="AJ216" s="37"/>
      <c r="AK216" s="44" t="s">
        <v>122</v>
      </c>
      <c r="AL216" s="44"/>
      <c r="AM216" s="44"/>
      <c r="AN216" s="44"/>
      <c r="AO216" s="44"/>
      <c r="AP216" s="37" t="s">
        <v>62</v>
      </c>
      <c r="AQ216" s="37"/>
      <c r="AR216" s="37"/>
      <c r="AS216" s="37"/>
      <c r="AT216" s="37"/>
      <c r="AU216" s="37" t="s">
        <v>63</v>
      </c>
      <c r="AV216" s="37"/>
      <c r="AW216" s="37"/>
      <c r="AX216" s="37"/>
      <c r="AY216" s="37"/>
      <c r="AZ216" s="44" t="s">
        <v>122</v>
      </c>
      <c r="BA216" s="44"/>
      <c r="BB216" s="44"/>
      <c r="BC216" s="44"/>
      <c r="BD216" s="44"/>
      <c r="CA216" s="1" t="s">
        <v>46</v>
      </c>
    </row>
    <row r="217" spans="1:79" s="99" customFormat="1" ht="63.75" customHeight="1" x14ac:dyDescent="0.2">
      <c r="A217" s="110">
        <v>1</v>
      </c>
      <c r="B217" s="110"/>
      <c r="C217" s="110"/>
      <c r="D217" s="110"/>
      <c r="E217" s="110"/>
      <c r="F217" s="110"/>
      <c r="G217" s="92" t="s">
        <v>234</v>
      </c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4"/>
      <c r="T217" s="118" t="s">
        <v>235</v>
      </c>
      <c r="U217" s="93"/>
      <c r="V217" s="93"/>
      <c r="W217" s="93"/>
      <c r="X217" s="93"/>
      <c r="Y217" s="93"/>
      <c r="Z217" s="94"/>
      <c r="AA217" s="117">
        <v>5716423</v>
      </c>
      <c r="AB217" s="117"/>
      <c r="AC217" s="117"/>
      <c r="AD217" s="117"/>
      <c r="AE217" s="117"/>
      <c r="AF217" s="117">
        <v>0</v>
      </c>
      <c r="AG217" s="117"/>
      <c r="AH217" s="117"/>
      <c r="AI217" s="117"/>
      <c r="AJ217" s="117"/>
      <c r="AK217" s="117">
        <f>IF(ISNUMBER(AA217),AA217,0)+IF(ISNUMBER(AF217),AF217,0)</f>
        <v>5716423</v>
      </c>
      <c r="AL217" s="117"/>
      <c r="AM217" s="117"/>
      <c r="AN217" s="117"/>
      <c r="AO217" s="117"/>
      <c r="AP217" s="117">
        <v>5607904</v>
      </c>
      <c r="AQ217" s="117"/>
      <c r="AR217" s="117"/>
      <c r="AS217" s="117"/>
      <c r="AT217" s="117"/>
      <c r="AU217" s="117">
        <v>0</v>
      </c>
      <c r="AV217" s="117"/>
      <c r="AW217" s="117"/>
      <c r="AX217" s="117"/>
      <c r="AY217" s="117"/>
      <c r="AZ217" s="117">
        <f>IF(ISNUMBER(AP217),AP217,0)+IF(ISNUMBER(AU217),AU217,0)</f>
        <v>5607904</v>
      </c>
      <c r="BA217" s="117"/>
      <c r="BB217" s="117"/>
      <c r="BC217" s="117"/>
      <c r="BD217" s="117"/>
      <c r="CA217" s="99" t="s">
        <v>47</v>
      </c>
    </row>
    <row r="218" spans="1:79" s="99" customFormat="1" ht="63.75" customHeight="1" x14ac:dyDescent="0.2">
      <c r="A218" s="110">
        <v>2</v>
      </c>
      <c r="B218" s="110"/>
      <c r="C218" s="110"/>
      <c r="D218" s="110"/>
      <c r="E218" s="110"/>
      <c r="F218" s="110"/>
      <c r="G218" s="92" t="s">
        <v>236</v>
      </c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4"/>
      <c r="T218" s="118" t="s">
        <v>237</v>
      </c>
      <c r="U218" s="93"/>
      <c r="V218" s="93"/>
      <c r="W218" s="93"/>
      <c r="X218" s="93"/>
      <c r="Y218" s="93"/>
      <c r="Z218" s="94"/>
      <c r="AA218" s="117">
        <v>0</v>
      </c>
      <c r="AB218" s="117"/>
      <c r="AC218" s="117"/>
      <c r="AD218" s="117"/>
      <c r="AE218" s="117"/>
      <c r="AF218" s="117">
        <v>0</v>
      </c>
      <c r="AG218" s="117"/>
      <c r="AH218" s="117"/>
      <c r="AI218" s="117"/>
      <c r="AJ218" s="117"/>
      <c r="AK218" s="117">
        <f>IF(ISNUMBER(AA218),AA218,0)+IF(ISNUMBER(AF218),AF218,0)</f>
        <v>0</v>
      </c>
      <c r="AL218" s="117"/>
      <c r="AM218" s="117"/>
      <c r="AN218" s="117"/>
      <c r="AO218" s="117"/>
      <c r="AP218" s="117">
        <v>0</v>
      </c>
      <c r="AQ218" s="117"/>
      <c r="AR218" s="117"/>
      <c r="AS218" s="117"/>
      <c r="AT218" s="117"/>
      <c r="AU218" s="117">
        <v>0</v>
      </c>
      <c r="AV218" s="117"/>
      <c r="AW218" s="117"/>
      <c r="AX218" s="117"/>
      <c r="AY218" s="117"/>
      <c r="AZ218" s="117">
        <f>IF(ISNUMBER(AP218),AP218,0)+IF(ISNUMBER(AU218),AU218,0)</f>
        <v>0</v>
      </c>
      <c r="BA218" s="117"/>
      <c r="BB218" s="117"/>
      <c r="BC218" s="117"/>
      <c r="BD218" s="117"/>
    </row>
    <row r="219" spans="1:79" s="6" customFormat="1" x14ac:dyDescent="0.2">
      <c r="A219" s="88"/>
      <c r="B219" s="88"/>
      <c r="C219" s="88"/>
      <c r="D219" s="88"/>
      <c r="E219" s="88"/>
      <c r="F219" s="88"/>
      <c r="G219" s="100" t="s">
        <v>147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2"/>
      <c r="T219" s="119"/>
      <c r="U219" s="101"/>
      <c r="V219" s="101"/>
      <c r="W219" s="101"/>
      <c r="X219" s="101"/>
      <c r="Y219" s="101"/>
      <c r="Z219" s="102"/>
      <c r="AA219" s="116">
        <v>5716423</v>
      </c>
      <c r="AB219" s="116"/>
      <c r="AC219" s="116"/>
      <c r="AD219" s="116"/>
      <c r="AE219" s="116"/>
      <c r="AF219" s="116">
        <v>0</v>
      </c>
      <c r="AG219" s="116"/>
      <c r="AH219" s="116"/>
      <c r="AI219" s="116"/>
      <c r="AJ219" s="116"/>
      <c r="AK219" s="116">
        <f>IF(ISNUMBER(AA219),AA219,0)+IF(ISNUMBER(AF219),AF219,0)</f>
        <v>5716423</v>
      </c>
      <c r="AL219" s="116"/>
      <c r="AM219" s="116"/>
      <c r="AN219" s="116"/>
      <c r="AO219" s="116"/>
      <c r="AP219" s="116">
        <v>5607904</v>
      </c>
      <c r="AQ219" s="116"/>
      <c r="AR219" s="116"/>
      <c r="AS219" s="116"/>
      <c r="AT219" s="116"/>
      <c r="AU219" s="116">
        <v>0</v>
      </c>
      <c r="AV219" s="116"/>
      <c r="AW219" s="116"/>
      <c r="AX219" s="116"/>
      <c r="AY219" s="116"/>
      <c r="AZ219" s="116">
        <f>IF(ISNUMBER(AP219),AP219,0)+IF(ISNUMBER(AU219),AU219,0)</f>
        <v>5607904</v>
      </c>
      <c r="BA219" s="116"/>
      <c r="BB219" s="116"/>
      <c r="BC219" s="116"/>
      <c r="BD219" s="116"/>
    </row>
    <row r="222" spans="1:79" ht="14.25" customHeight="1" x14ac:dyDescent="0.2">
      <c r="A222" s="42" t="s">
        <v>285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</row>
    <row r="223" spans="1:79" ht="15" customHeight="1" x14ac:dyDescent="0.2">
      <c r="A223" s="53" t="s">
        <v>251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45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</row>
    <row r="224" spans="1:79" ht="23.1" customHeight="1" x14ac:dyDescent="0.2">
      <c r="A224" s="36" t="s">
        <v>128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61" t="s">
        <v>129</v>
      </c>
      <c r="O224" s="62"/>
      <c r="P224" s="62"/>
      <c r="Q224" s="62"/>
      <c r="R224" s="62"/>
      <c r="S224" s="62"/>
      <c r="T224" s="62"/>
      <c r="U224" s="63"/>
      <c r="V224" s="61" t="s">
        <v>130</v>
      </c>
      <c r="W224" s="62"/>
      <c r="X224" s="62"/>
      <c r="Y224" s="62"/>
      <c r="Z224" s="63"/>
      <c r="AA224" s="36" t="s">
        <v>252</v>
      </c>
      <c r="AB224" s="36"/>
      <c r="AC224" s="36"/>
      <c r="AD224" s="36"/>
      <c r="AE224" s="36"/>
      <c r="AF224" s="36"/>
      <c r="AG224" s="36"/>
      <c r="AH224" s="36"/>
      <c r="AI224" s="36"/>
      <c r="AJ224" s="36" t="s">
        <v>255</v>
      </c>
      <c r="AK224" s="36"/>
      <c r="AL224" s="36"/>
      <c r="AM224" s="36"/>
      <c r="AN224" s="36"/>
      <c r="AO224" s="36"/>
      <c r="AP224" s="36"/>
      <c r="AQ224" s="36"/>
      <c r="AR224" s="36"/>
      <c r="AS224" s="36" t="s">
        <v>263</v>
      </c>
      <c r="AT224" s="36"/>
      <c r="AU224" s="36"/>
      <c r="AV224" s="36"/>
      <c r="AW224" s="36"/>
      <c r="AX224" s="36"/>
      <c r="AY224" s="36"/>
      <c r="AZ224" s="36"/>
      <c r="BA224" s="36"/>
      <c r="BB224" s="36" t="s">
        <v>273</v>
      </c>
      <c r="BC224" s="36"/>
      <c r="BD224" s="36"/>
      <c r="BE224" s="36"/>
      <c r="BF224" s="36"/>
      <c r="BG224" s="36"/>
      <c r="BH224" s="36"/>
      <c r="BI224" s="36"/>
      <c r="BJ224" s="36"/>
      <c r="BK224" s="36" t="s">
        <v>278</v>
      </c>
      <c r="BL224" s="36"/>
      <c r="BM224" s="36"/>
      <c r="BN224" s="36"/>
      <c r="BO224" s="36"/>
      <c r="BP224" s="36"/>
      <c r="BQ224" s="36"/>
      <c r="BR224" s="36"/>
      <c r="BS224" s="36"/>
    </row>
    <row r="225" spans="1:79" ht="95.25" customHeight="1" x14ac:dyDescent="0.2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64"/>
      <c r="O225" s="65"/>
      <c r="P225" s="65"/>
      <c r="Q225" s="65"/>
      <c r="R225" s="65"/>
      <c r="S225" s="65"/>
      <c r="T225" s="65"/>
      <c r="U225" s="66"/>
      <c r="V225" s="64"/>
      <c r="W225" s="65"/>
      <c r="X225" s="65"/>
      <c r="Y225" s="65"/>
      <c r="Z225" s="66"/>
      <c r="AA225" s="49" t="s">
        <v>133</v>
      </c>
      <c r="AB225" s="49"/>
      <c r="AC225" s="49"/>
      <c r="AD225" s="49"/>
      <c r="AE225" s="49"/>
      <c r="AF225" s="49" t="s">
        <v>134</v>
      </c>
      <c r="AG225" s="49"/>
      <c r="AH225" s="49"/>
      <c r="AI225" s="49"/>
      <c r="AJ225" s="49" t="s">
        <v>133</v>
      </c>
      <c r="AK225" s="49"/>
      <c r="AL225" s="49"/>
      <c r="AM225" s="49"/>
      <c r="AN225" s="49"/>
      <c r="AO225" s="49" t="s">
        <v>134</v>
      </c>
      <c r="AP225" s="49"/>
      <c r="AQ225" s="49"/>
      <c r="AR225" s="49"/>
      <c r="AS225" s="49" t="s">
        <v>133</v>
      </c>
      <c r="AT225" s="49"/>
      <c r="AU225" s="49"/>
      <c r="AV225" s="49"/>
      <c r="AW225" s="49"/>
      <c r="AX225" s="49" t="s">
        <v>134</v>
      </c>
      <c r="AY225" s="49"/>
      <c r="AZ225" s="49"/>
      <c r="BA225" s="49"/>
      <c r="BB225" s="49" t="s">
        <v>133</v>
      </c>
      <c r="BC225" s="49"/>
      <c r="BD225" s="49"/>
      <c r="BE225" s="49"/>
      <c r="BF225" s="49"/>
      <c r="BG225" s="49" t="s">
        <v>134</v>
      </c>
      <c r="BH225" s="49"/>
      <c r="BI225" s="49"/>
      <c r="BJ225" s="49"/>
      <c r="BK225" s="49" t="s">
        <v>133</v>
      </c>
      <c r="BL225" s="49"/>
      <c r="BM225" s="49"/>
      <c r="BN225" s="49"/>
      <c r="BO225" s="49"/>
      <c r="BP225" s="49" t="s">
        <v>134</v>
      </c>
      <c r="BQ225" s="49"/>
      <c r="BR225" s="49"/>
      <c r="BS225" s="49"/>
    </row>
    <row r="226" spans="1:79" ht="15" customHeight="1" x14ac:dyDescent="0.2">
      <c r="A226" s="36">
        <v>1</v>
      </c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0">
        <v>2</v>
      </c>
      <c r="O226" s="31"/>
      <c r="P226" s="31"/>
      <c r="Q226" s="31"/>
      <c r="R226" s="31"/>
      <c r="S226" s="31"/>
      <c r="T226" s="31"/>
      <c r="U226" s="32"/>
      <c r="V226" s="36">
        <v>3</v>
      </c>
      <c r="W226" s="36"/>
      <c r="X226" s="36"/>
      <c r="Y226" s="36"/>
      <c r="Z226" s="36"/>
      <c r="AA226" s="36">
        <v>4</v>
      </c>
      <c r="AB226" s="36"/>
      <c r="AC226" s="36"/>
      <c r="AD226" s="36"/>
      <c r="AE226" s="36"/>
      <c r="AF226" s="36">
        <v>5</v>
      </c>
      <c r="AG226" s="36"/>
      <c r="AH226" s="36"/>
      <c r="AI226" s="36"/>
      <c r="AJ226" s="36">
        <v>6</v>
      </c>
      <c r="AK226" s="36"/>
      <c r="AL226" s="36"/>
      <c r="AM226" s="36"/>
      <c r="AN226" s="36"/>
      <c r="AO226" s="36">
        <v>7</v>
      </c>
      <c r="AP226" s="36"/>
      <c r="AQ226" s="36"/>
      <c r="AR226" s="36"/>
      <c r="AS226" s="36">
        <v>8</v>
      </c>
      <c r="AT226" s="36"/>
      <c r="AU226" s="36"/>
      <c r="AV226" s="36"/>
      <c r="AW226" s="36"/>
      <c r="AX226" s="36">
        <v>9</v>
      </c>
      <c r="AY226" s="36"/>
      <c r="AZ226" s="36"/>
      <c r="BA226" s="36"/>
      <c r="BB226" s="36">
        <v>10</v>
      </c>
      <c r="BC226" s="36"/>
      <c r="BD226" s="36"/>
      <c r="BE226" s="36"/>
      <c r="BF226" s="36"/>
      <c r="BG226" s="36">
        <v>11</v>
      </c>
      <c r="BH226" s="36"/>
      <c r="BI226" s="36"/>
      <c r="BJ226" s="36"/>
      <c r="BK226" s="36">
        <v>12</v>
      </c>
      <c r="BL226" s="36"/>
      <c r="BM226" s="36"/>
      <c r="BN226" s="36"/>
      <c r="BO226" s="36"/>
      <c r="BP226" s="36">
        <v>13</v>
      </c>
      <c r="BQ226" s="36"/>
      <c r="BR226" s="36"/>
      <c r="BS226" s="36"/>
    </row>
    <row r="227" spans="1:79" s="1" customFormat="1" ht="12" hidden="1" customHeight="1" x14ac:dyDescent="0.2">
      <c r="A227" s="73" t="s">
        <v>146</v>
      </c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38" t="s">
        <v>131</v>
      </c>
      <c r="O227" s="38"/>
      <c r="P227" s="38"/>
      <c r="Q227" s="38"/>
      <c r="R227" s="38"/>
      <c r="S227" s="38"/>
      <c r="T227" s="38"/>
      <c r="U227" s="38"/>
      <c r="V227" s="38" t="s">
        <v>132</v>
      </c>
      <c r="W227" s="38"/>
      <c r="X227" s="38"/>
      <c r="Y227" s="38"/>
      <c r="Z227" s="38"/>
      <c r="AA227" s="37" t="s">
        <v>65</v>
      </c>
      <c r="AB227" s="37"/>
      <c r="AC227" s="37"/>
      <c r="AD227" s="37"/>
      <c r="AE227" s="37"/>
      <c r="AF227" s="37" t="s">
        <v>66</v>
      </c>
      <c r="AG227" s="37"/>
      <c r="AH227" s="37"/>
      <c r="AI227" s="37"/>
      <c r="AJ227" s="37" t="s">
        <v>67</v>
      </c>
      <c r="AK227" s="37"/>
      <c r="AL227" s="37"/>
      <c r="AM227" s="37"/>
      <c r="AN227" s="37"/>
      <c r="AO227" s="37" t="s">
        <v>68</v>
      </c>
      <c r="AP227" s="37"/>
      <c r="AQ227" s="37"/>
      <c r="AR227" s="37"/>
      <c r="AS227" s="37" t="s">
        <v>58</v>
      </c>
      <c r="AT227" s="37"/>
      <c r="AU227" s="37"/>
      <c r="AV227" s="37"/>
      <c r="AW227" s="37"/>
      <c r="AX227" s="37" t="s">
        <v>59</v>
      </c>
      <c r="AY227" s="37"/>
      <c r="AZ227" s="37"/>
      <c r="BA227" s="37"/>
      <c r="BB227" s="37" t="s">
        <v>60</v>
      </c>
      <c r="BC227" s="37"/>
      <c r="BD227" s="37"/>
      <c r="BE227" s="37"/>
      <c r="BF227" s="37"/>
      <c r="BG227" s="37" t="s">
        <v>61</v>
      </c>
      <c r="BH227" s="37"/>
      <c r="BI227" s="37"/>
      <c r="BJ227" s="37"/>
      <c r="BK227" s="37" t="s">
        <v>62</v>
      </c>
      <c r="BL227" s="37"/>
      <c r="BM227" s="37"/>
      <c r="BN227" s="37"/>
      <c r="BO227" s="37"/>
      <c r="BP227" s="37" t="s">
        <v>63</v>
      </c>
      <c r="BQ227" s="37"/>
      <c r="BR227" s="37"/>
      <c r="BS227" s="37"/>
      <c r="CA227" s="1" t="s">
        <v>48</v>
      </c>
    </row>
    <row r="228" spans="1:79" s="6" customFormat="1" ht="12.75" customHeight="1" x14ac:dyDescent="0.2">
      <c r="A228" s="120" t="s">
        <v>147</v>
      </c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87"/>
      <c r="O228" s="85"/>
      <c r="P228" s="85"/>
      <c r="Q228" s="85"/>
      <c r="R228" s="85"/>
      <c r="S228" s="85"/>
      <c r="T228" s="85"/>
      <c r="U228" s="86"/>
      <c r="V228" s="121"/>
      <c r="W228" s="121"/>
      <c r="X228" s="121"/>
      <c r="Y228" s="121"/>
      <c r="Z228" s="121"/>
      <c r="AA228" s="121"/>
      <c r="AB228" s="121"/>
      <c r="AC228" s="121"/>
      <c r="AD228" s="121"/>
      <c r="AE228" s="121"/>
      <c r="AF228" s="121"/>
      <c r="AG228" s="121"/>
      <c r="AH228" s="121"/>
      <c r="AI228" s="121"/>
      <c r="AJ228" s="121"/>
      <c r="AK228" s="121"/>
      <c r="AL228" s="121"/>
      <c r="AM228" s="121"/>
      <c r="AN228" s="121"/>
      <c r="AO228" s="121"/>
      <c r="AP228" s="121"/>
      <c r="AQ228" s="121"/>
      <c r="AR228" s="121"/>
      <c r="AS228" s="121"/>
      <c r="AT228" s="121"/>
      <c r="AU228" s="121"/>
      <c r="AV228" s="121"/>
      <c r="AW228" s="121"/>
      <c r="AX228" s="121"/>
      <c r="AY228" s="121"/>
      <c r="AZ228" s="121"/>
      <c r="BA228" s="121"/>
      <c r="BB228" s="121"/>
      <c r="BC228" s="121"/>
      <c r="BD228" s="121"/>
      <c r="BE228" s="121"/>
      <c r="BF228" s="121"/>
      <c r="BG228" s="121"/>
      <c r="BH228" s="121"/>
      <c r="BI228" s="121"/>
      <c r="BJ228" s="121"/>
      <c r="BK228" s="121"/>
      <c r="BL228" s="121"/>
      <c r="BM228" s="121"/>
      <c r="BN228" s="121"/>
      <c r="BO228" s="121"/>
      <c r="BP228" s="122"/>
      <c r="BQ228" s="123"/>
      <c r="BR228" s="123"/>
      <c r="BS228" s="124"/>
      <c r="CA228" s="6" t="s">
        <v>49</v>
      </c>
    </row>
    <row r="231" spans="1:79" ht="35.25" customHeight="1" x14ac:dyDescent="0.2">
      <c r="A231" s="42" t="s">
        <v>286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</row>
    <row r="232" spans="1:79" ht="270" customHeight="1" x14ac:dyDescent="0.2">
      <c r="A232" s="125" t="s">
        <v>241</v>
      </c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Q232" s="126"/>
      <c r="R232" s="126"/>
      <c r="S232" s="126"/>
      <c r="T232" s="126"/>
      <c r="U232" s="126"/>
      <c r="V232" s="126"/>
      <c r="W232" s="126"/>
      <c r="X232" s="126"/>
      <c r="Y232" s="126"/>
      <c r="Z232" s="126"/>
      <c r="AA232" s="126"/>
      <c r="AB232" s="126"/>
      <c r="AC232" s="126"/>
      <c r="AD232" s="126"/>
      <c r="AE232" s="126"/>
      <c r="AF232" s="126"/>
      <c r="AG232" s="126"/>
      <c r="AH232" s="126"/>
      <c r="AI232" s="126"/>
      <c r="AJ232" s="126"/>
      <c r="AK232" s="126"/>
      <c r="AL232" s="126"/>
      <c r="AM232" s="126"/>
      <c r="AN232" s="126"/>
      <c r="AO232" s="126"/>
      <c r="AP232" s="126"/>
      <c r="AQ232" s="126"/>
      <c r="AR232" s="126"/>
      <c r="AS232" s="126"/>
      <c r="AT232" s="126"/>
      <c r="AU232" s="126"/>
      <c r="AV232" s="126"/>
      <c r="AW232" s="126"/>
      <c r="AX232" s="126"/>
      <c r="AY232" s="126"/>
      <c r="AZ232" s="126"/>
      <c r="BA232" s="126"/>
      <c r="BB232" s="126"/>
      <c r="BC232" s="126"/>
      <c r="BD232" s="126"/>
      <c r="BE232" s="126"/>
      <c r="BF232" s="126"/>
      <c r="BG232" s="126"/>
      <c r="BH232" s="126"/>
      <c r="BI232" s="126"/>
      <c r="BJ232" s="126"/>
      <c r="BK232" s="126"/>
      <c r="BL232" s="126"/>
    </row>
    <row r="233" spans="1:79" ht="15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5" spans="1:79" ht="28.5" customHeight="1" x14ac:dyDescent="0.2">
      <c r="A235" s="39" t="s">
        <v>270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</row>
    <row r="236" spans="1:79" ht="14.25" customHeight="1" x14ac:dyDescent="0.2">
      <c r="A236" s="42" t="s">
        <v>253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</row>
    <row r="237" spans="1:79" ht="15" customHeight="1" x14ac:dyDescent="0.2">
      <c r="A237" s="40" t="s">
        <v>251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</row>
    <row r="238" spans="1:79" ht="42.95" customHeight="1" x14ac:dyDescent="0.2">
      <c r="A238" s="49" t="s">
        <v>135</v>
      </c>
      <c r="B238" s="49"/>
      <c r="C238" s="49"/>
      <c r="D238" s="49"/>
      <c r="E238" s="49"/>
      <c r="F238" s="49"/>
      <c r="G238" s="36" t="s">
        <v>19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 t="s">
        <v>15</v>
      </c>
      <c r="U238" s="36"/>
      <c r="V238" s="36"/>
      <c r="W238" s="36"/>
      <c r="X238" s="36"/>
      <c r="Y238" s="36"/>
      <c r="Z238" s="36" t="s">
        <v>14</v>
      </c>
      <c r="AA238" s="36"/>
      <c r="AB238" s="36"/>
      <c r="AC238" s="36"/>
      <c r="AD238" s="36"/>
      <c r="AE238" s="36" t="s">
        <v>136</v>
      </c>
      <c r="AF238" s="36"/>
      <c r="AG238" s="36"/>
      <c r="AH238" s="36"/>
      <c r="AI238" s="36"/>
      <c r="AJ238" s="36"/>
      <c r="AK238" s="36" t="s">
        <v>137</v>
      </c>
      <c r="AL238" s="36"/>
      <c r="AM238" s="36"/>
      <c r="AN238" s="36"/>
      <c r="AO238" s="36"/>
      <c r="AP238" s="36"/>
      <c r="AQ238" s="36" t="s">
        <v>138</v>
      </c>
      <c r="AR238" s="36"/>
      <c r="AS238" s="36"/>
      <c r="AT238" s="36"/>
      <c r="AU238" s="36"/>
      <c r="AV238" s="36"/>
      <c r="AW238" s="36" t="s">
        <v>98</v>
      </c>
      <c r="AX238" s="36"/>
      <c r="AY238" s="36"/>
      <c r="AZ238" s="36"/>
      <c r="BA238" s="36"/>
      <c r="BB238" s="36"/>
      <c r="BC238" s="36"/>
      <c r="BD238" s="36"/>
      <c r="BE238" s="36"/>
      <c r="BF238" s="36"/>
      <c r="BG238" s="36" t="s">
        <v>139</v>
      </c>
      <c r="BH238" s="36"/>
      <c r="BI238" s="36"/>
      <c r="BJ238" s="36"/>
      <c r="BK238" s="36"/>
      <c r="BL238" s="36"/>
    </row>
    <row r="239" spans="1:79" ht="39.950000000000003" customHeight="1" x14ac:dyDescent="0.2">
      <c r="A239" s="49"/>
      <c r="B239" s="49"/>
      <c r="C239" s="49"/>
      <c r="D239" s="49"/>
      <c r="E239" s="49"/>
      <c r="F239" s="49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 t="s">
        <v>17</v>
      </c>
      <c r="AX239" s="36"/>
      <c r="AY239" s="36"/>
      <c r="AZ239" s="36"/>
      <c r="BA239" s="36"/>
      <c r="BB239" s="36" t="s">
        <v>16</v>
      </c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</row>
    <row r="240" spans="1:79" ht="15" customHeight="1" x14ac:dyDescent="0.2">
      <c r="A240" s="36">
        <v>1</v>
      </c>
      <c r="B240" s="36"/>
      <c r="C240" s="36"/>
      <c r="D240" s="36"/>
      <c r="E240" s="36"/>
      <c r="F240" s="36"/>
      <c r="G240" s="36">
        <v>2</v>
      </c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>
        <v>3</v>
      </c>
      <c r="U240" s="36"/>
      <c r="V240" s="36"/>
      <c r="W240" s="36"/>
      <c r="X240" s="36"/>
      <c r="Y240" s="36"/>
      <c r="Z240" s="36">
        <v>4</v>
      </c>
      <c r="AA240" s="36"/>
      <c r="AB240" s="36"/>
      <c r="AC240" s="36"/>
      <c r="AD240" s="36"/>
      <c r="AE240" s="36">
        <v>5</v>
      </c>
      <c r="AF240" s="36"/>
      <c r="AG240" s="36"/>
      <c r="AH240" s="36"/>
      <c r="AI240" s="36"/>
      <c r="AJ240" s="36"/>
      <c r="AK240" s="36">
        <v>6</v>
      </c>
      <c r="AL240" s="36"/>
      <c r="AM240" s="36"/>
      <c r="AN240" s="36"/>
      <c r="AO240" s="36"/>
      <c r="AP240" s="36"/>
      <c r="AQ240" s="36">
        <v>7</v>
      </c>
      <c r="AR240" s="36"/>
      <c r="AS240" s="36"/>
      <c r="AT240" s="36"/>
      <c r="AU240" s="36"/>
      <c r="AV240" s="36"/>
      <c r="AW240" s="36">
        <v>8</v>
      </c>
      <c r="AX240" s="36"/>
      <c r="AY240" s="36"/>
      <c r="AZ240" s="36"/>
      <c r="BA240" s="36"/>
      <c r="BB240" s="36">
        <v>9</v>
      </c>
      <c r="BC240" s="36"/>
      <c r="BD240" s="36"/>
      <c r="BE240" s="36"/>
      <c r="BF240" s="36"/>
      <c r="BG240" s="36">
        <v>10</v>
      </c>
      <c r="BH240" s="36"/>
      <c r="BI240" s="36"/>
      <c r="BJ240" s="36"/>
      <c r="BK240" s="36"/>
      <c r="BL240" s="36"/>
    </row>
    <row r="241" spans="1:79" s="1" customFormat="1" ht="12" hidden="1" customHeight="1" x14ac:dyDescent="0.2">
      <c r="A241" s="38" t="s">
        <v>64</v>
      </c>
      <c r="B241" s="38"/>
      <c r="C241" s="38"/>
      <c r="D241" s="38"/>
      <c r="E241" s="38"/>
      <c r="F241" s="38"/>
      <c r="G241" s="73" t="s">
        <v>57</v>
      </c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37" t="s">
        <v>80</v>
      </c>
      <c r="U241" s="37"/>
      <c r="V241" s="37"/>
      <c r="W241" s="37"/>
      <c r="X241" s="37"/>
      <c r="Y241" s="37"/>
      <c r="Z241" s="37" t="s">
        <v>81</v>
      </c>
      <c r="AA241" s="37"/>
      <c r="AB241" s="37"/>
      <c r="AC241" s="37"/>
      <c r="AD241" s="37"/>
      <c r="AE241" s="37" t="s">
        <v>82</v>
      </c>
      <c r="AF241" s="37"/>
      <c r="AG241" s="37"/>
      <c r="AH241" s="37"/>
      <c r="AI241" s="37"/>
      <c r="AJ241" s="37"/>
      <c r="AK241" s="37" t="s">
        <v>83</v>
      </c>
      <c r="AL241" s="37"/>
      <c r="AM241" s="37"/>
      <c r="AN241" s="37"/>
      <c r="AO241" s="37"/>
      <c r="AP241" s="37"/>
      <c r="AQ241" s="74" t="s">
        <v>99</v>
      </c>
      <c r="AR241" s="37"/>
      <c r="AS241" s="37"/>
      <c r="AT241" s="37"/>
      <c r="AU241" s="37"/>
      <c r="AV241" s="37"/>
      <c r="AW241" s="37" t="s">
        <v>84</v>
      </c>
      <c r="AX241" s="37"/>
      <c r="AY241" s="37"/>
      <c r="AZ241" s="37"/>
      <c r="BA241" s="37"/>
      <c r="BB241" s="37" t="s">
        <v>85</v>
      </c>
      <c r="BC241" s="37"/>
      <c r="BD241" s="37"/>
      <c r="BE241" s="37"/>
      <c r="BF241" s="37"/>
      <c r="BG241" s="74" t="s">
        <v>100</v>
      </c>
      <c r="BH241" s="37"/>
      <c r="BI241" s="37"/>
      <c r="BJ241" s="37"/>
      <c r="BK241" s="37"/>
      <c r="BL241" s="37"/>
      <c r="CA241" s="1" t="s">
        <v>50</v>
      </c>
    </row>
    <row r="242" spans="1:79" s="6" customFormat="1" ht="12.75" customHeight="1" x14ac:dyDescent="0.2">
      <c r="A242" s="88"/>
      <c r="B242" s="88"/>
      <c r="C242" s="88"/>
      <c r="D242" s="88"/>
      <c r="E242" s="88"/>
      <c r="F242" s="88"/>
      <c r="G242" s="120" t="s">
        <v>147</v>
      </c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>
        <f>IF(ISNUMBER(AK242),AK242,0)-IF(ISNUMBER(AE242),AE242,0)</f>
        <v>0</v>
      </c>
      <c r="AR242" s="116"/>
      <c r="AS242" s="116"/>
      <c r="AT242" s="116"/>
      <c r="AU242" s="116"/>
      <c r="AV242" s="116"/>
      <c r="AW242" s="116"/>
      <c r="AX242" s="116"/>
      <c r="AY242" s="116"/>
      <c r="AZ242" s="116"/>
      <c r="BA242" s="116"/>
      <c r="BB242" s="116"/>
      <c r="BC242" s="116"/>
      <c r="BD242" s="116"/>
      <c r="BE242" s="116"/>
      <c r="BF242" s="116"/>
      <c r="BG242" s="116">
        <f>IF(ISNUMBER(Z242),Z242,0)+IF(ISNUMBER(AK242),AK242,0)</f>
        <v>0</v>
      </c>
      <c r="BH242" s="116"/>
      <c r="BI242" s="116"/>
      <c r="BJ242" s="116"/>
      <c r="BK242" s="116"/>
      <c r="BL242" s="116"/>
      <c r="CA242" s="6" t="s">
        <v>51</v>
      </c>
    </row>
    <row r="244" spans="1:79" ht="14.25" customHeight="1" x14ac:dyDescent="0.2">
      <c r="A244" s="42" t="s">
        <v>271</v>
      </c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</row>
    <row r="245" spans="1:79" ht="15" customHeight="1" x14ac:dyDescent="0.2">
      <c r="A245" s="40" t="s">
        <v>251</v>
      </c>
      <c r="B245" s="40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</row>
    <row r="246" spans="1:79" ht="18" customHeight="1" x14ac:dyDescent="0.2">
      <c r="A246" s="36" t="s">
        <v>135</v>
      </c>
      <c r="B246" s="36"/>
      <c r="C246" s="36"/>
      <c r="D246" s="36"/>
      <c r="E246" s="36"/>
      <c r="F246" s="36"/>
      <c r="G246" s="36" t="s">
        <v>19</v>
      </c>
      <c r="H246" s="36"/>
      <c r="I246" s="36"/>
      <c r="J246" s="36"/>
      <c r="K246" s="36"/>
      <c r="L246" s="36"/>
      <c r="M246" s="36"/>
      <c r="N246" s="36"/>
      <c r="O246" s="36"/>
      <c r="P246" s="36"/>
      <c r="Q246" s="36" t="s">
        <v>257</v>
      </c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 t="s">
        <v>268</v>
      </c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</row>
    <row r="247" spans="1:79" ht="42.95" customHeight="1" x14ac:dyDescent="0.2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 t="s">
        <v>140</v>
      </c>
      <c r="R247" s="36"/>
      <c r="S247" s="36"/>
      <c r="T247" s="36"/>
      <c r="U247" s="36"/>
      <c r="V247" s="49" t="s">
        <v>141</v>
      </c>
      <c r="W247" s="49"/>
      <c r="X247" s="49"/>
      <c r="Y247" s="49"/>
      <c r="Z247" s="36" t="s">
        <v>142</v>
      </c>
      <c r="AA247" s="36"/>
      <c r="AB247" s="36"/>
      <c r="AC247" s="36"/>
      <c r="AD247" s="36"/>
      <c r="AE247" s="36"/>
      <c r="AF247" s="36"/>
      <c r="AG247" s="36"/>
      <c r="AH247" s="36"/>
      <c r="AI247" s="36"/>
      <c r="AJ247" s="36" t="s">
        <v>143</v>
      </c>
      <c r="AK247" s="36"/>
      <c r="AL247" s="36"/>
      <c r="AM247" s="36"/>
      <c r="AN247" s="36"/>
      <c r="AO247" s="36" t="s">
        <v>20</v>
      </c>
      <c r="AP247" s="36"/>
      <c r="AQ247" s="36"/>
      <c r="AR247" s="36"/>
      <c r="AS247" s="36"/>
      <c r="AT247" s="49" t="s">
        <v>144</v>
      </c>
      <c r="AU247" s="49"/>
      <c r="AV247" s="49"/>
      <c r="AW247" s="49"/>
      <c r="AX247" s="36" t="s">
        <v>142</v>
      </c>
      <c r="AY247" s="36"/>
      <c r="AZ247" s="36"/>
      <c r="BA247" s="36"/>
      <c r="BB247" s="36"/>
      <c r="BC247" s="36"/>
      <c r="BD247" s="36"/>
      <c r="BE247" s="36"/>
      <c r="BF247" s="36"/>
      <c r="BG247" s="36"/>
      <c r="BH247" s="36" t="s">
        <v>145</v>
      </c>
      <c r="BI247" s="36"/>
      <c r="BJ247" s="36"/>
      <c r="BK247" s="36"/>
      <c r="BL247" s="36"/>
    </row>
    <row r="248" spans="1:79" ht="63" customHeight="1" x14ac:dyDescent="0.2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49"/>
      <c r="W248" s="49"/>
      <c r="X248" s="49"/>
      <c r="Y248" s="49"/>
      <c r="Z248" s="36" t="s">
        <v>17</v>
      </c>
      <c r="AA248" s="36"/>
      <c r="AB248" s="36"/>
      <c r="AC248" s="36"/>
      <c r="AD248" s="36"/>
      <c r="AE248" s="36" t="s">
        <v>16</v>
      </c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49"/>
      <c r="AU248" s="49"/>
      <c r="AV248" s="49"/>
      <c r="AW248" s="49"/>
      <c r="AX248" s="36" t="s">
        <v>17</v>
      </c>
      <c r="AY248" s="36"/>
      <c r="AZ248" s="36"/>
      <c r="BA248" s="36"/>
      <c r="BB248" s="36"/>
      <c r="BC248" s="36" t="s">
        <v>16</v>
      </c>
      <c r="BD248" s="36"/>
      <c r="BE248" s="36"/>
      <c r="BF248" s="36"/>
      <c r="BG248" s="36"/>
      <c r="BH248" s="36"/>
      <c r="BI248" s="36"/>
      <c r="BJ248" s="36"/>
      <c r="BK248" s="36"/>
      <c r="BL248" s="36"/>
    </row>
    <row r="249" spans="1:79" ht="15" customHeight="1" x14ac:dyDescent="0.2">
      <c r="A249" s="36">
        <v>1</v>
      </c>
      <c r="B249" s="36"/>
      <c r="C249" s="36"/>
      <c r="D249" s="36"/>
      <c r="E249" s="36"/>
      <c r="F249" s="36"/>
      <c r="G249" s="36">
        <v>2</v>
      </c>
      <c r="H249" s="36"/>
      <c r="I249" s="36"/>
      <c r="J249" s="36"/>
      <c r="K249" s="36"/>
      <c r="L249" s="36"/>
      <c r="M249" s="36"/>
      <c r="N249" s="36"/>
      <c r="O249" s="36"/>
      <c r="P249" s="36"/>
      <c r="Q249" s="36">
        <v>3</v>
      </c>
      <c r="R249" s="36"/>
      <c r="S249" s="36"/>
      <c r="T249" s="36"/>
      <c r="U249" s="36"/>
      <c r="V249" s="36">
        <v>4</v>
      </c>
      <c r="W249" s="36"/>
      <c r="X249" s="36"/>
      <c r="Y249" s="36"/>
      <c r="Z249" s="36">
        <v>5</v>
      </c>
      <c r="AA249" s="36"/>
      <c r="AB249" s="36"/>
      <c r="AC249" s="36"/>
      <c r="AD249" s="36"/>
      <c r="AE249" s="36">
        <v>6</v>
      </c>
      <c r="AF249" s="36"/>
      <c r="AG249" s="36"/>
      <c r="AH249" s="36"/>
      <c r="AI249" s="36"/>
      <c r="AJ249" s="36">
        <v>7</v>
      </c>
      <c r="AK249" s="36"/>
      <c r="AL249" s="36"/>
      <c r="AM249" s="36"/>
      <c r="AN249" s="36"/>
      <c r="AO249" s="36">
        <v>8</v>
      </c>
      <c r="AP249" s="36"/>
      <c r="AQ249" s="36"/>
      <c r="AR249" s="36"/>
      <c r="AS249" s="36"/>
      <c r="AT249" s="36">
        <v>9</v>
      </c>
      <c r="AU249" s="36"/>
      <c r="AV249" s="36"/>
      <c r="AW249" s="36"/>
      <c r="AX249" s="36">
        <v>10</v>
      </c>
      <c r="AY249" s="36"/>
      <c r="AZ249" s="36"/>
      <c r="BA249" s="36"/>
      <c r="BB249" s="36"/>
      <c r="BC249" s="36">
        <v>11</v>
      </c>
      <c r="BD249" s="36"/>
      <c r="BE249" s="36"/>
      <c r="BF249" s="36"/>
      <c r="BG249" s="36"/>
      <c r="BH249" s="36">
        <v>12</v>
      </c>
      <c r="BI249" s="36"/>
      <c r="BJ249" s="36"/>
      <c r="BK249" s="36"/>
      <c r="BL249" s="36"/>
    </row>
    <row r="250" spans="1:79" s="1" customFormat="1" ht="12" hidden="1" customHeight="1" x14ac:dyDescent="0.2">
      <c r="A250" s="38" t="s">
        <v>64</v>
      </c>
      <c r="B250" s="38"/>
      <c r="C250" s="38"/>
      <c r="D250" s="38"/>
      <c r="E250" s="38"/>
      <c r="F250" s="38"/>
      <c r="G250" s="73" t="s">
        <v>57</v>
      </c>
      <c r="H250" s="73"/>
      <c r="I250" s="73"/>
      <c r="J250" s="73"/>
      <c r="K250" s="73"/>
      <c r="L250" s="73"/>
      <c r="M250" s="73"/>
      <c r="N250" s="73"/>
      <c r="O250" s="73"/>
      <c r="P250" s="73"/>
      <c r="Q250" s="37" t="s">
        <v>80</v>
      </c>
      <c r="R250" s="37"/>
      <c r="S250" s="37"/>
      <c r="T250" s="37"/>
      <c r="U250" s="37"/>
      <c r="V250" s="37" t="s">
        <v>81</v>
      </c>
      <c r="W250" s="37"/>
      <c r="X250" s="37"/>
      <c r="Y250" s="37"/>
      <c r="Z250" s="37" t="s">
        <v>82</v>
      </c>
      <c r="AA250" s="37"/>
      <c r="AB250" s="37"/>
      <c r="AC250" s="37"/>
      <c r="AD250" s="37"/>
      <c r="AE250" s="37" t="s">
        <v>83</v>
      </c>
      <c r="AF250" s="37"/>
      <c r="AG250" s="37"/>
      <c r="AH250" s="37"/>
      <c r="AI250" s="37"/>
      <c r="AJ250" s="74" t="s">
        <v>101</v>
      </c>
      <c r="AK250" s="37"/>
      <c r="AL250" s="37"/>
      <c r="AM250" s="37"/>
      <c r="AN250" s="37"/>
      <c r="AO250" s="37" t="s">
        <v>84</v>
      </c>
      <c r="AP250" s="37"/>
      <c r="AQ250" s="37"/>
      <c r="AR250" s="37"/>
      <c r="AS250" s="37"/>
      <c r="AT250" s="74" t="s">
        <v>102</v>
      </c>
      <c r="AU250" s="37"/>
      <c r="AV250" s="37"/>
      <c r="AW250" s="37"/>
      <c r="AX250" s="37" t="s">
        <v>85</v>
      </c>
      <c r="AY250" s="37"/>
      <c r="AZ250" s="37"/>
      <c r="BA250" s="37"/>
      <c r="BB250" s="37"/>
      <c r="BC250" s="37" t="s">
        <v>86</v>
      </c>
      <c r="BD250" s="37"/>
      <c r="BE250" s="37"/>
      <c r="BF250" s="37"/>
      <c r="BG250" s="37"/>
      <c r="BH250" s="74" t="s">
        <v>101</v>
      </c>
      <c r="BI250" s="37"/>
      <c r="BJ250" s="37"/>
      <c r="BK250" s="37"/>
      <c r="BL250" s="37"/>
      <c r="CA250" s="1" t="s">
        <v>52</v>
      </c>
    </row>
    <row r="251" spans="1:79" s="6" customFormat="1" ht="12.75" customHeight="1" x14ac:dyDescent="0.2">
      <c r="A251" s="88"/>
      <c r="B251" s="88"/>
      <c r="C251" s="88"/>
      <c r="D251" s="88"/>
      <c r="E251" s="88"/>
      <c r="F251" s="88"/>
      <c r="G251" s="120" t="s">
        <v>147</v>
      </c>
      <c r="H251" s="120"/>
      <c r="I251" s="120"/>
      <c r="J251" s="120"/>
      <c r="K251" s="120"/>
      <c r="L251" s="120"/>
      <c r="M251" s="120"/>
      <c r="N251" s="120"/>
      <c r="O251" s="120"/>
      <c r="P251" s="120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>
        <f>IF(ISNUMBER(Q251),Q251,0)-IF(ISNUMBER(Z251),Z251,0)</f>
        <v>0</v>
      </c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>
        <f>IF(ISNUMBER(V251),V251,0)-IF(ISNUMBER(Z251),Z251,0)-IF(ISNUMBER(AE251),AE251,0)</f>
        <v>0</v>
      </c>
      <c r="AU251" s="116"/>
      <c r="AV251" s="116"/>
      <c r="AW251" s="116"/>
      <c r="AX251" s="116"/>
      <c r="AY251" s="116"/>
      <c r="AZ251" s="116"/>
      <c r="BA251" s="116"/>
      <c r="BB251" s="116"/>
      <c r="BC251" s="116"/>
      <c r="BD251" s="116"/>
      <c r="BE251" s="116"/>
      <c r="BF251" s="116"/>
      <c r="BG251" s="116"/>
      <c r="BH251" s="116">
        <f>IF(ISNUMBER(AO251),AO251,0)-IF(ISNUMBER(AX251),AX251,0)</f>
        <v>0</v>
      </c>
      <c r="BI251" s="116"/>
      <c r="BJ251" s="116"/>
      <c r="BK251" s="116"/>
      <c r="BL251" s="116"/>
      <c r="CA251" s="6" t="s">
        <v>53</v>
      </c>
    </row>
    <row r="253" spans="1:79" ht="14.25" customHeight="1" x14ac:dyDescent="0.2">
      <c r="A253" s="42" t="s">
        <v>258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</row>
    <row r="254" spans="1:79" ht="15" customHeight="1" x14ac:dyDescent="0.2">
      <c r="A254" s="40" t="s">
        <v>251</v>
      </c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</row>
    <row r="255" spans="1:79" ht="42.95" customHeight="1" x14ac:dyDescent="0.2">
      <c r="A255" s="49" t="s">
        <v>135</v>
      </c>
      <c r="B255" s="49"/>
      <c r="C255" s="49"/>
      <c r="D255" s="49"/>
      <c r="E255" s="49"/>
      <c r="F255" s="49"/>
      <c r="G255" s="36" t="s">
        <v>19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 t="s">
        <v>15</v>
      </c>
      <c r="U255" s="36"/>
      <c r="V255" s="36"/>
      <c r="W255" s="36"/>
      <c r="X255" s="36"/>
      <c r="Y255" s="36"/>
      <c r="Z255" s="36" t="s">
        <v>14</v>
      </c>
      <c r="AA255" s="36"/>
      <c r="AB255" s="36"/>
      <c r="AC255" s="36"/>
      <c r="AD255" s="36"/>
      <c r="AE255" s="36" t="s">
        <v>254</v>
      </c>
      <c r="AF255" s="36"/>
      <c r="AG255" s="36"/>
      <c r="AH255" s="36"/>
      <c r="AI255" s="36"/>
      <c r="AJ255" s="36"/>
      <c r="AK255" s="36" t="s">
        <v>259</v>
      </c>
      <c r="AL255" s="36"/>
      <c r="AM255" s="36"/>
      <c r="AN255" s="36"/>
      <c r="AO255" s="36"/>
      <c r="AP255" s="36"/>
      <c r="AQ255" s="36" t="s">
        <v>272</v>
      </c>
      <c r="AR255" s="36"/>
      <c r="AS255" s="36"/>
      <c r="AT255" s="36"/>
      <c r="AU255" s="36"/>
      <c r="AV255" s="36"/>
      <c r="AW255" s="36" t="s">
        <v>18</v>
      </c>
      <c r="AX255" s="36"/>
      <c r="AY255" s="36"/>
      <c r="AZ255" s="36"/>
      <c r="BA255" s="36"/>
      <c r="BB255" s="36"/>
      <c r="BC255" s="36"/>
      <c r="BD255" s="36"/>
      <c r="BE255" s="36" t="s">
        <v>156</v>
      </c>
      <c r="BF255" s="36"/>
      <c r="BG255" s="36"/>
      <c r="BH255" s="36"/>
      <c r="BI255" s="36"/>
      <c r="BJ255" s="36"/>
      <c r="BK255" s="36"/>
      <c r="BL255" s="36"/>
    </row>
    <row r="256" spans="1:79" ht="21.75" customHeight="1" x14ac:dyDescent="0.2">
      <c r="A256" s="49"/>
      <c r="B256" s="49"/>
      <c r="C256" s="49"/>
      <c r="D256" s="49"/>
      <c r="E256" s="49"/>
      <c r="F256" s="49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</row>
    <row r="257" spans="1:79" ht="15" customHeight="1" x14ac:dyDescent="0.2">
      <c r="A257" s="36">
        <v>1</v>
      </c>
      <c r="B257" s="36"/>
      <c r="C257" s="36"/>
      <c r="D257" s="36"/>
      <c r="E257" s="36"/>
      <c r="F257" s="36"/>
      <c r="G257" s="36">
        <v>2</v>
      </c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>
        <v>3</v>
      </c>
      <c r="U257" s="36"/>
      <c r="V257" s="36"/>
      <c r="W257" s="36"/>
      <c r="X257" s="36"/>
      <c r="Y257" s="36"/>
      <c r="Z257" s="36">
        <v>4</v>
      </c>
      <c r="AA257" s="36"/>
      <c r="AB257" s="36"/>
      <c r="AC257" s="36"/>
      <c r="AD257" s="36"/>
      <c r="AE257" s="36">
        <v>5</v>
      </c>
      <c r="AF257" s="36"/>
      <c r="AG257" s="36"/>
      <c r="AH257" s="36"/>
      <c r="AI257" s="36"/>
      <c r="AJ257" s="36"/>
      <c r="AK257" s="36">
        <v>6</v>
      </c>
      <c r="AL257" s="36"/>
      <c r="AM257" s="36"/>
      <c r="AN257" s="36"/>
      <c r="AO257" s="36"/>
      <c r="AP257" s="36"/>
      <c r="AQ257" s="36">
        <v>7</v>
      </c>
      <c r="AR257" s="36"/>
      <c r="AS257" s="36"/>
      <c r="AT257" s="36"/>
      <c r="AU257" s="36"/>
      <c r="AV257" s="36"/>
      <c r="AW257" s="38">
        <v>8</v>
      </c>
      <c r="AX257" s="38"/>
      <c r="AY257" s="38"/>
      <c r="AZ257" s="38"/>
      <c r="BA257" s="38"/>
      <c r="BB257" s="38"/>
      <c r="BC257" s="38"/>
      <c r="BD257" s="38"/>
      <c r="BE257" s="38">
        <v>9</v>
      </c>
      <c r="BF257" s="38"/>
      <c r="BG257" s="38"/>
      <c r="BH257" s="38"/>
      <c r="BI257" s="38"/>
      <c r="BJ257" s="38"/>
      <c r="BK257" s="38"/>
      <c r="BL257" s="38"/>
    </row>
    <row r="258" spans="1:79" s="1" customFormat="1" ht="18.75" hidden="1" customHeight="1" x14ac:dyDescent="0.2">
      <c r="A258" s="38" t="s">
        <v>64</v>
      </c>
      <c r="B258" s="38"/>
      <c r="C258" s="38"/>
      <c r="D258" s="38"/>
      <c r="E258" s="38"/>
      <c r="F258" s="38"/>
      <c r="G258" s="73" t="s">
        <v>57</v>
      </c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37" t="s">
        <v>80</v>
      </c>
      <c r="U258" s="37"/>
      <c r="V258" s="37"/>
      <c r="W258" s="37"/>
      <c r="X258" s="37"/>
      <c r="Y258" s="37"/>
      <c r="Z258" s="37" t="s">
        <v>81</v>
      </c>
      <c r="AA258" s="37"/>
      <c r="AB258" s="37"/>
      <c r="AC258" s="37"/>
      <c r="AD258" s="37"/>
      <c r="AE258" s="37" t="s">
        <v>82</v>
      </c>
      <c r="AF258" s="37"/>
      <c r="AG258" s="37"/>
      <c r="AH258" s="37"/>
      <c r="AI258" s="37"/>
      <c r="AJ258" s="37"/>
      <c r="AK258" s="37" t="s">
        <v>83</v>
      </c>
      <c r="AL258" s="37"/>
      <c r="AM258" s="37"/>
      <c r="AN258" s="37"/>
      <c r="AO258" s="37"/>
      <c r="AP258" s="37"/>
      <c r="AQ258" s="37" t="s">
        <v>84</v>
      </c>
      <c r="AR258" s="37"/>
      <c r="AS258" s="37"/>
      <c r="AT258" s="37"/>
      <c r="AU258" s="37"/>
      <c r="AV258" s="37"/>
      <c r="AW258" s="73" t="s">
        <v>87</v>
      </c>
      <c r="AX258" s="73"/>
      <c r="AY258" s="73"/>
      <c r="AZ258" s="73"/>
      <c r="BA258" s="73"/>
      <c r="BB258" s="73"/>
      <c r="BC258" s="73"/>
      <c r="BD258" s="73"/>
      <c r="BE258" s="73" t="s">
        <v>88</v>
      </c>
      <c r="BF258" s="73"/>
      <c r="BG258" s="73"/>
      <c r="BH258" s="73"/>
      <c r="BI258" s="73"/>
      <c r="BJ258" s="73"/>
      <c r="BK258" s="73"/>
      <c r="BL258" s="73"/>
      <c r="CA258" s="1" t="s">
        <v>54</v>
      </c>
    </row>
    <row r="259" spans="1:79" s="6" customFormat="1" ht="12.75" customHeight="1" x14ac:dyDescent="0.2">
      <c r="A259" s="88"/>
      <c r="B259" s="88"/>
      <c r="C259" s="88"/>
      <c r="D259" s="88"/>
      <c r="E259" s="88"/>
      <c r="F259" s="88"/>
      <c r="G259" s="120" t="s">
        <v>147</v>
      </c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V259" s="116"/>
      <c r="AW259" s="120"/>
      <c r="AX259" s="120"/>
      <c r="AY259" s="120"/>
      <c r="AZ259" s="120"/>
      <c r="BA259" s="120"/>
      <c r="BB259" s="120"/>
      <c r="BC259" s="120"/>
      <c r="BD259" s="120"/>
      <c r="BE259" s="120"/>
      <c r="BF259" s="120"/>
      <c r="BG259" s="120"/>
      <c r="BH259" s="120"/>
      <c r="BI259" s="120"/>
      <c r="BJ259" s="120"/>
      <c r="BK259" s="120"/>
      <c r="BL259" s="120"/>
      <c r="CA259" s="6" t="s">
        <v>55</v>
      </c>
    </row>
    <row r="261" spans="1:79" ht="14.25" customHeight="1" x14ac:dyDescent="0.2">
      <c r="A261" s="42" t="s">
        <v>260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</row>
    <row r="262" spans="1:79" ht="15" customHeight="1" x14ac:dyDescent="0.2">
      <c r="A262" s="125" t="s">
        <v>242</v>
      </c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  <c r="AA262" s="126"/>
      <c r="AB262" s="126"/>
      <c r="AC262" s="126"/>
      <c r="AD262" s="126"/>
      <c r="AE262" s="126"/>
      <c r="AF262" s="126"/>
      <c r="AG262" s="126"/>
      <c r="AH262" s="126"/>
      <c r="AI262" s="126"/>
      <c r="AJ262" s="126"/>
      <c r="AK262" s="126"/>
      <c r="AL262" s="126"/>
      <c r="AM262" s="126"/>
      <c r="AN262" s="126"/>
      <c r="AO262" s="126"/>
      <c r="AP262" s="126"/>
      <c r="AQ262" s="126"/>
      <c r="AR262" s="126"/>
      <c r="AS262" s="126"/>
      <c r="AT262" s="126"/>
      <c r="AU262" s="126"/>
      <c r="AV262" s="126"/>
      <c r="AW262" s="126"/>
      <c r="AX262" s="126"/>
      <c r="AY262" s="126"/>
      <c r="AZ262" s="126"/>
      <c r="BA262" s="126"/>
      <c r="BB262" s="126"/>
      <c r="BC262" s="126"/>
      <c r="BD262" s="126"/>
      <c r="BE262" s="126"/>
      <c r="BF262" s="126"/>
      <c r="BG262" s="126"/>
      <c r="BH262" s="126"/>
      <c r="BI262" s="126"/>
      <c r="BJ262" s="126"/>
      <c r="BK262" s="126"/>
      <c r="BL262" s="126"/>
    </row>
    <row r="263" spans="1:79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5" spans="1:79" ht="14.25" x14ac:dyDescent="0.2">
      <c r="A265" s="42" t="s">
        <v>287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</row>
    <row r="266" spans="1:79" ht="14.25" x14ac:dyDescent="0.2">
      <c r="A266" s="42" t="s">
        <v>261</v>
      </c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</row>
    <row r="267" spans="1:79" ht="15" customHeight="1" x14ac:dyDescent="0.2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  <c r="BD267" s="59"/>
      <c r="BE267" s="59"/>
      <c r="BF267" s="59"/>
      <c r="BG267" s="59"/>
      <c r="BH267" s="59"/>
      <c r="BI267" s="59"/>
      <c r="BJ267" s="59"/>
      <c r="BK267" s="59"/>
      <c r="BL267" s="59"/>
    </row>
    <row r="268" spans="1:7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71" spans="1:79" ht="18.95" customHeight="1" x14ac:dyDescent="0.2">
      <c r="A271" s="129" t="s">
        <v>245</v>
      </c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Q271" s="126"/>
      <c r="R271" s="126"/>
      <c r="S271" s="126"/>
      <c r="T271" s="126"/>
      <c r="U271" s="126"/>
      <c r="V271" s="126"/>
      <c r="W271" s="126"/>
      <c r="X271" s="126"/>
      <c r="Y271" s="126"/>
      <c r="Z271" s="126"/>
      <c r="AA271" s="126"/>
      <c r="AB271" s="22"/>
      <c r="AC271" s="22"/>
      <c r="AD271" s="22"/>
      <c r="AE271" s="22"/>
      <c r="AF271" s="22"/>
      <c r="AG271" s="22"/>
      <c r="AH271" s="25"/>
      <c r="AI271" s="25"/>
      <c r="AJ271" s="25"/>
      <c r="AK271" s="25"/>
      <c r="AL271" s="25"/>
      <c r="AM271" s="25"/>
      <c r="AN271" s="25"/>
      <c r="AO271" s="25"/>
      <c r="AP271" s="25"/>
      <c r="AQ271" s="22"/>
      <c r="AR271" s="22"/>
      <c r="AS271" s="22"/>
      <c r="AT271" s="22"/>
      <c r="AU271" s="130" t="s">
        <v>247</v>
      </c>
      <c r="AV271" s="128"/>
      <c r="AW271" s="128"/>
      <c r="AX271" s="128"/>
      <c r="AY271" s="128"/>
      <c r="AZ271" s="128"/>
      <c r="BA271" s="128"/>
      <c r="BB271" s="128"/>
      <c r="BC271" s="128"/>
      <c r="BD271" s="128"/>
      <c r="BE271" s="128"/>
      <c r="BF271" s="128"/>
    </row>
    <row r="272" spans="1:79" ht="12.75" customHeight="1" x14ac:dyDescent="0.2">
      <c r="AB272" s="23"/>
      <c r="AC272" s="23"/>
      <c r="AD272" s="23"/>
      <c r="AE272" s="23"/>
      <c r="AF272" s="23"/>
      <c r="AG272" s="23"/>
      <c r="AH272" s="27" t="s">
        <v>1</v>
      </c>
      <c r="AI272" s="27"/>
      <c r="AJ272" s="27"/>
      <c r="AK272" s="27"/>
      <c r="AL272" s="27"/>
      <c r="AM272" s="27"/>
      <c r="AN272" s="27"/>
      <c r="AO272" s="27"/>
      <c r="AP272" s="27"/>
      <c r="AQ272" s="23"/>
      <c r="AR272" s="23"/>
      <c r="AS272" s="23"/>
      <c r="AT272" s="23"/>
      <c r="AU272" s="27" t="s">
        <v>160</v>
      </c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</row>
    <row r="273" spans="1:58" ht="15" x14ac:dyDescent="0.2">
      <c r="AB273" s="23"/>
      <c r="AC273" s="23"/>
      <c r="AD273" s="23"/>
      <c r="AE273" s="23"/>
      <c r="AF273" s="23"/>
      <c r="AG273" s="23"/>
      <c r="AH273" s="24"/>
      <c r="AI273" s="24"/>
      <c r="AJ273" s="24"/>
      <c r="AK273" s="24"/>
      <c r="AL273" s="24"/>
      <c r="AM273" s="24"/>
      <c r="AN273" s="24"/>
      <c r="AO273" s="24"/>
      <c r="AP273" s="24"/>
      <c r="AQ273" s="23"/>
      <c r="AR273" s="23"/>
      <c r="AS273" s="23"/>
      <c r="AT273" s="23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</row>
    <row r="274" spans="1:58" ht="18" customHeight="1" x14ac:dyDescent="0.2">
      <c r="A274" s="129" t="s">
        <v>246</v>
      </c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Q274" s="126"/>
      <c r="R274" s="126"/>
      <c r="S274" s="126"/>
      <c r="T274" s="126"/>
      <c r="U274" s="126"/>
      <c r="V274" s="126"/>
      <c r="W274" s="126"/>
      <c r="X274" s="126"/>
      <c r="Y274" s="126"/>
      <c r="Z274" s="126"/>
      <c r="AA274" s="126"/>
      <c r="AB274" s="23"/>
      <c r="AC274" s="23"/>
      <c r="AD274" s="23"/>
      <c r="AE274" s="23"/>
      <c r="AF274" s="23"/>
      <c r="AG274" s="23"/>
      <c r="AH274" s="26"/>
      <c r="AI274" s="26"/>
      <c r="AJ274" s="26"/>
      <c r="AK274" s="26"/>
      <c r="AL274" s="26"/>
      <c r="AM274" s="26"/>
      <c r="AN274" s="26"/>
      <c r="AO274" s="26"/>
      <c r="AP274" s="26"/>
      <c r="AQ274" s="23"/>
      <c r="AR274" s="23"/>
      <c r="AS274" s="23"/>
      <c r="AT274" s="23"/>
      <c r="AU274" s="131" t="s">
        <v>248</v>
      </c>
      <c r="AV274" s="128"/>
      <c r="AW274" s="128"/>
      <c r="AX274" s="128"/>
      <c r="AY274" s="128"/>
      <c r="AZ274" s="128"/>
      <c r="BA274" s="128"/>
      <c r="BB274" s="128"/>
      <c r="BC274" s="128"/>
      <c r="BD274" s="128"/>
      <c r="BE274" s="128"/>
      <c r="BF274" s="128"/>
    </row>
    <row r="275" spans="1:58" ht="12" customHeight="1" x14ac:dyDescent="0.2">
      <c r="AB275" s="23"/>
      <c r="AC275" s="23"/>
      <c r="AD275" s="23"/>
      <c r="AE275" s="23"/>
      <c r="AF275" s="23"/>
      <c r="AG275" s="23"/>
      <c r="AH275" s="27" t="s">
        <v>1</v>
      </c>
      <c r="AI275" s="27"/>
      <c r="AJ275" s="27"/>
      <c r="AK275" s="27"/>
      <c r="AL275" s="27"/>
      <c r="AM275" s="27"/>
      <c r="AN275" s="27"/>
      <c r="AO275" s="27"/>
      <c r="AP275" s="27"/>
      <c r="AQ275" s="23"/>
      <c r="AR275" s="23"/>
      <c r="AS275" s="23"/>
      <c r="AT275" s="23"/>
      <c r="AU275" s="27" t="s">
        <v>160</v>
      </c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</row>
  </sheetData>
  <mergeCells count="1889">
    <mergeCell ref="AP219:AT219"/>
    <mergeCell ref="AU219:AY219"/>
    <mergeCell ref="AZ219:BD219"/>
    <mergeCell ref="AK218:AO218"/>
    <mergeCell ref="AP218:AT218"/>
    <mergeCell ref="AU218:AY218"/>
    <mergeCell ref="AZ218:BD218"/>
    <mergeCell ref="A219:F219"/>
    <mergeCell ref="G219:S219"/>
    <mergeCell ref="T219:Z219"/>
    <mergeCell ref="AA219:AE219"/>
    <mergeCell ref="AF219:AJ219"/>
    <mergeCell ref="AK219:AO219"/>
    <mergeCell ref="A218:F218"/>
    <mergeCell ref="G218:S218"/>
    <mergeCell ref="T218:Z218"/>
    <mergeCell ref="AA218:AE218"/>
    <mergeCell ref="AF218:AJ218"/>
    <mergeCell ref="BE209:BI209"/>
    <mergeCell ref="BJ209:BN209"/>
    <mergeCell ref="BO209:BS209"/>
    <mergeCell ref="BO208:BS208"/>
    <mergeCell ref="A209:F209"/>
    <mergeCell ref="G209:S209"/>
    <mergeCell ref="T209:Z209"/>
    <mergeCell ref="AA209:AE209"/>
    <mergeCell ref="AF209:AJ209"/>
    <mergeCell ref="AK209:AO209"/>
    <mergeCell ref="AP209:AT209"/>
    <mergeCell ref="AU209:AY209"/>
    <mergeCell ref="AZ209:BD209"/>
    <mergeCell ref="AK208:AO208"/>
    <mergeCell ref="AP208:AT208"/>
    <mergeCell ref="AU208:AY208"/>
    <mergeCell ref="AZ208:BD208"/>
    <mergeCell ref="BE208:BI208"/>
    <mergeCell ref="BJ208:BN208"/>
    <mergeCell ref="A208:F208"/>
    <mergeCell ref="G208:S208"/>
    <mergeCell ref="T208:Z208"/>
    <mergeCell ref="AA208:AE208"/>
    <mergeCell ref="AF208:AJ208"/>
    <mergeCell ref="AX197:AZ197"/>
    <mergeCell ref="BA197:BC197"/>
    <mergeCell ref="BD197:BF197"/>
    <mergeCell ref="BG197:BI197"/>
    <mergeCell ref="BJ197:BL197"/>
    <mergeCell ref="A197:C197"/>
    <mergeCell ref="D197:V197"/>
    <mergeCell ref="W197:Y197"/>
    <mergeCell ref="Z197:AB197"/>
    <mergeCell ref="AC197:AE197"/>
    <mergeCell ref="AF197:AH197"/>
    <mergeCell ref="AI197:AK197"/>
    <mergeCell ref="A187:T187"/>
    <mergeCell ref="U187:Y187"/>
    <mergeCell ref="Z187:AD187"/>
    <mergeCell ref="AE187:AI187"/>
    <mergeCell ref="AJ187:AN187"/>
    <mergeCell ref="AO187:AS187"/>
    <mergeCell ref="AT187:AX187"/>
    <mergeCell ref="AY187:BC187"/>
    <mergeCell ref="BD187:BH187"/>
    <mergeCell ref="BE178:BI178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V151:AE151"/>
    <mergeCell ref="AF151:AJ151"/>
    <mergeCell ref="AK151:AO151"/>
    <mergeCell ref="AP151:AT151"/>
    <mergeCell ref="AU151:AY151"/>
    <mergeCell ref="AZ151:BD151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2:BI142"/>
    <mergeCell ref="BJ142:BN142"/>
    <mergeCell ref="BO142:BS142"/>
    <mergeCell ref="BT142:BX142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AU114:AY114"/>
    <mergeCell ref="AZ114:BD114"/>
    <mergeCell ref="BE114:BI114"/>
    <mergeCell ref="BJ114:BN114"/>
    <mergeCell ref="BO114:BS114"/>
    <mergeCell ref="BT114:BX114"/>
    <mergeCell ref="A114:C114"/>
    <mergeCell ref="D114:P114"/>
    <mergeCell ref="Q114:U114"/>
    <mergeCell ref="V114:AE114"/>
    <mergeCell ref="AF114:AJ114"/>
    <mergeCell ref="AK114:AO114"/>
    <mergeCell ref="AP114:AT114"/>
    <mergeCell ref="AT104:AX104"/>
    <mergeCell ref="AY104:BC104"/>
    <mergeCell ref="BD104:BH104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O104:AS104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O103:AS103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O102:AS102"/>
    <mergeCell ref="D101:T101"/>
    <mergeCell ref="U101:Y101"/>
    <mergeCell ref="Z101:AD101"/>
    <mergeCell ref="AE101:AI101"/>
    <mergeCell ref="AJ101:AN101"/>
    <mergeCell ref="AO101:AS101"/>
    <mergeCell ref="A100:C100"/>
    <mergeCell ref="D100:T100"/>
    <mergeCell ref="U100:Y100"/>
    <mergeCell ref="Z100:AD100"/>
    <mergeCell ref="AE100:AI100"/>
    <mergeCell ref="AJ100:AN100"/>
    <mergeCell ref="AO100:AS100"/>
    <mergeCell ref="BB91:BF91"/>
    <mergeCell ref="BG91:BK91"/>
    <mergeCell ref="BL91:BP91"/>
    <mergeCell ref="BQ91:BT91"/>
    <mergeCell ref="BU91:BY91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S90:AW90"/>
    <mergeCell ref="AX90:BA90"/>
    <mergeCell ref="BB90:BF90"/>
    <mergeCell ref="BG90:BK90"/>
    <mergeCell ref="BL90:BP90"/>
    <mergeCell ref="BQ90:BT90"/>
    <mergeCell ref="BL89:BP89"/>
    <mergeCell ref="BQ89:BT89"/>
    <mergeCell ref="BU89:BY89"/>
    <mergeCell ref="A90:C90"/>
    <mergeCell ref="D90:T90"/>
    <mergeCell ref="U90:Y90"/>
    <mergeCell ref="Z90:AD90"/>
    <mergeCell ref="AE90:AH90"/>
    <mergeCell ref="AI90:AM90"/>
    <mergeCell ref="AN90:AR90"/>
    <mergeCell ref="AI89:AM89"/>
    <mergeCell ref="AN89:AR89"/>
    <mergeCell ref="AS89:AW89"/>
    <mergeCell ref="AX89:BA89"/>
    <mergeCell ref="BB89:BF89"/>
    <mergeCell ref="BG89:BK89"/>
    <mergeCell ref="BB88:BF88"/>
    <mergeCell ref="BG88:BK88"/>
    <mergeCell ref="BL88:BP88"/>
    <mergeCell ref="BQ88:BT88"/>
    <mergeCell ref="BU88:BY88"/>
    <mergeCell ref="A89:C89"/>
    <mergeCell ref="D89:T89"/>
    <mergeCell ref="U89:Y89"/>
    <mergeCell ref="Z89:AD89"/>
    <mergeCell ref="AE89:AH89"/>
    <mergeCell ref="BU87:BY87"/>
    <mergeCell ref="A88:C88"/>
    <mergeCell ref="D88:T88"/>
    <mergeCell ref="U88:Y88"/>
    <mergeCell ref="Z88:AD88"/>
    <mergeCell ref="AE88:AH88"/>
    <mergeCell ref="AI88:AM88"/>
    <mergeCell ref="AN88:AR88"/>
    <mergeCell ref="AS88:AW88"/>
    <mergeCell ref="AX88:BA88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74:AA274"/>
    <mergeCell ref="AH274:AP274"/>
    <mergeCell ref="AU274:BF274"/>
    <mergeCell ref="AH275:AP275"/>
    <mergeCell ref="AU275:BF275"/>
    <mergeCell ref="A31:D31"/>
    <mergeCell ref="E31:T31"/>
    <mergeCell ref="U31:Y31"/>
    <mergeCell ref="Z31:AD31"/>
    <mergeCell ref="AE31:AH31"/>
    <mergeCell ref="A267:BL267"/>
    <mergeCell ref="A271:AA271"/>
    <mergeCell ref="AH271:AP271"/>
    <mergeCell ref="AU271:BF271"/>
    <mergeCell ref="AH272:AP272"/>
    <mergeCell ref="AU272:BF272"/>
    <mergeCell ref="AW259:BD259"/>
    <mergeCell ref="BE259:BL259"/>
    <mergeCell ref="A261:BL261"/>
    <mergeCell ref="A262:BL262"/>
    <mergeCell ref="A265:BL265"/>
    <mergeCell ref="A266:BL266"/>
    <mergeCell ref="AQ258:AV258"/>
    <mergeCell ref="AW258:BD258"/>
    <mergeCell ref="BE258:BL258"/>
    <mergeCell ref="A259:F259"/>
    <mergeCell ref="G259:S259"/>
    <mergeCell ref="T259:Y259"/>
    <mergeCell ref="Z259:AD259"/>
    <mergeCell ref="AE259:AJ259"/>
    <mergeCell ref="AK259:AP259"/>
    <mergeCell ref="AQ259:AV259"/>
    <mergeCell ref="A258:F258"/>
    <mergeCell ref="G258:S258"/>
    <mergeCell ref="T258:Y258"/>
    <mergeCell ref="Z258:AD258"/>
    <mergeCell ref="AE258:AJ258"/>
    <mergeCell ref="AK258:AP258"/>
    <mergeCell ref="BE255:BL256"/>
    <mergeCell ref="A257:F257"/>
    <mergeCell ref="G257:S257"/>
    <mergeCell ref="T257:Y257"/>
    <mergeCell ref="Z257:AD257"/>
    <mergeCell ref="AE257:AJ257"/>
    <mergeCell ref="AK257:AP257"/>
    <mergeCell ref="AQ257:AV257"/>
    <mergeCell ref="AW257:BD257"/>
    <mergeCell ref="BE257:BL257"/>
    <mergeCell ref="A253:BL253"/>
    <mergeCell ref="A254:BL254"/>
    <mergeCell ref="A255:F256"/>
    <mergeCell ref="G255:S256"/>
    <mergeCell ref="T255:Y256"/>
    <mergeCell ref="Z255:AD256"/>
    <mergeCell ref="AE255:AJ256"/>
    <mergeCell ref="AK255:AP256"/>
    <mergeCell ref="AQ255:AV256"/>
    <mergeCell ref="AW255:BD256"/>
    <mergeCell ref="AJ251:AN251"/>
    <mergeCell ref="AO251:AS251"/>
    <mergeCell ref="AT251:AW251"/>
    <mergeCell ref="AX251:BB251"/>
    <mergeCell ref="BC251:BG251"/>
    <mergeCell ref="BH251:BL251"/>
    <mergeCell ref="A251:F251"/>
    <mergeCell ref="G251:P251"/>
    <mergeCell ref="Q251:U251"/>
    <mergeCell ref="V251:Y251"/>
    <mergeCell ref="Z251:AD251"/>
    <mergeCell ref="AE251:AI251"/>
    <mergeCell ref="AJ250:AN250"/>
    <mergeCell ref="AO250:AS250"/>
    <mergeCell ref="AT250:AW250"/>
    <mergeCell ref="AX250:BB250"/>
    <mergeCell ref="BC250:BG250"/>
    <mergeCell ref="BH250:BL250"/>
    <mergeCell ref="A250:F250"/>
    <mergeCell ref="G250:P250"/>
    <mergeCell ref="Q250:U250"/>
    <mergeCell ref="V250:Y250"/>
    <mergeCell ref="Z250:AD250"/>
    <mergeCell ref="AE250:AI250"/>
    <mergeCell ref="AJ249:AN249"/>
    <mergeCell ref="AO249:AS249"/>
    <mergeCell ref="AT249:AW249"/>
    <mergeCell ref="AX249:BB249"/>
    <mergeCell ref="BC249:BG249"/>
    <mergeCell ref="BH249:BL249"/>
    <mergeCell ref="A249:F249"/>
    <mergeCell ref="G249:P249"/>
    <mergeCell ref="Q249:U249"/>
    <mergeCell ref="V249:Y249"/>
    <mergeCell ref="Z249:AD249"/>
    <mergeCell ref="AE249:AI249"/>
    <mergeCell ref="AT247:AW248"/>
    <mergeCell ref="AX247:BG247"/>
    <mergeCell ref="BH247:BL248"/>
    <mergeCell ref="Z248:AD248"/>
    <mergeCell ref="AE248:AI248"/>
    <mergeCell ref="AX248:BB248"/>
    <mergeCell ref="BC248:BG248"/>
    <mergeCell ref="A245:BL245"/>
    <mergeCell ref="A246:F248"/>
    <mergeCell ref="G246:P248"/>
    <mergeCell ref="Q246:AN246"/>
    <mergeCell ref="AO246:BL246"/>
    <mergeCell ref="Q247:U248"/>
    <mergeCell ref="V247:Y248"/>
    <mergeCell ref="Z247:AI247"/>
    <mergeCell ref="AJ247:AN248"/>
    <mergeCell ref="AO247:AS248"/>
    <mergeCell ref="AK242:AP242"/>
    <mergeCell ref="AQ242:AV242"/>
    <mergeCell ref="AW242:BA242"/>
    <mergeCell ref="BB242:BF242"/>
    <mergeCell ref="BG242:BL242"/>
    <mergeCell ref="A244:BL244"/>
    <mergeCell ref="AK241:AP241"/>
    <mergeCell ref="AQ241:AV241"/>
    <mergeCell ref="AW241:BA241"/>
    <mergeCell ref="BB241:BF241"/>
    <mergeCell ref="BG241:BL241"/>
    <mergeCell ref="A242:F242"/>
    <mergeCell ref="G242:S242"/>
    <mergeCell ref="T242:Y242"/>
    <mergeCell ref="Z242:AD242"/>
    <mergeCell ref="AE242:AJ242"/>
    <mergeCell ref="AK240:AP240"/>
    <mergeCell ref="AQ240:AV240"/>
    <mergeCell ref="AW240:BA240"/>
    <mergeCell ref="BB240:BF240"/>
    <mergeCell ref="BG240:BL240"/>
    <mergeCell ref="A241:F241"/>
    <mergeCell ref="G241:S241"/>
    <mergeCell ref="T241:Y241"/>
    <mergeCell ref="Z241:AD241"/>
    <mergeCell ref="AE241:AJ241"/>
    <mergeCell ref="AQ238:AV239"/>
    <mergeCell ref="AW238:BF238"/>
    <mergeCell ref="BG238:BL239"/>
    <mergeCell ref="AW239:BA239"/>
    <mergeCell ref="BB239:BF239"/>
    <mergeCell ref="A240:F240"/>
    <mergeCell ref="G240:S240"/>
    <mergeCell ref="T240:Y240"/>
    <mergeCell ref="Z240:AD240"/>
    <mergeCell ref="AE240:AJ240"/>
    <mergeCell ref="A238:F239"/>
    <mergeCell ref="G238:S239"/>
    <mergeCell ref="T238:Y239"/>
    <mergeCell ref="Z238:AD239"/>
    <mergeCell ref="AE238:AJ239"/>
    <mergeCell ref="AK238:AP239"/>
    <mergeCell ref="BP228:BS228"/>
    <mergeCell ref="A231:BL231"/>
    <mergeCell ref="A232:BL232"/>
    <mergeCell ref="A235:BL235"/>
    <mergeCell ref="A236:BL236"/>
    <mergeCell ref="A237:BL237"/>
    <mergeCell ref="AO228:AR228"/>
    <mergeCell ref="AS228:AW228"/>
    <mergeCell ref="AX228:BA228"/>
    <mergeCell ref="BB228:BF228"/>
    <mergeCell ref="BG228:BJ228"/>
    <mergeCell ref="BK228:BO228"/>
    <mergeCell ref="BB227:BF227"/>
    <mergeCell ref="BG227:BJ227"/>
    <mergeCell ref="BK227:BO227"/>
    <mergeCell ref="BP227:BS227"/>
    <mergeCell ref="A228:M228"/>
    <mergeCell ref="N228:U228"/>
    <mergeCell ref="V228:Z228"/>
    <mergeCell ref="AA228:AE228"/>
    <mergeCell ref="AF228:AI228"/>
    <mergeCell ref="AJ228:AN228"/>
    <mergeCell ref="BP226:BS226"/>
    <mergeCell ref="A227:M227"/>
    <mergeCell ref="N227:U227"/>
    <mergeCell ref="V227:Z227"/>
    <mergeCell ref="AA227:AE227"/>
    <mergeCell ref="AF227:AI227"/>
    <mergeCell ref="AJ227:AN227"/>
    <mergeCell ref="AO227:AR227"/>
    <mergeCell ref="AS227:AW227"/>
    <mergeCell ref="AX227:BA227"/>
    <mergeCell ref="AO226:AR226"/>
    <mergeCell ref="AS226:AW226"/>
    <mergeCell ref="AX226:BA226"/>
    <mergeCell ref="BB226:BF226"/>
    <mergeCell ref="BG226:BJ226"/>
    <mergeCell ref="BK226:BO226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AA225:AE225"/>
    <mergeCell ref="AF225:AI225"/>
    <mergeCell ref="AJ225:AN225"/>
    <mergeCell ref="AO225:AR225"/>
    <mergeCell ref="AS225:AW225"/>
    <mergeCell ref="AX225:BA225"/>
    <mergeCell ref="A222:BL222"/>
    <mergeCell ref="A223:BM223"/>
    <mergeCell ref="A224:M225"/>
    <mergeCell ref="N224:U225"/>
    <mergeCell ref="V224:Z225"/>
    <mergeCell ref="AA224:AI224"/>
    <mergeCell ref="AJ224:AR224"/>
    <mergeCell ref="AS224:BA224"/>
    <mergeCell ref="BB224:BJ224"/>
    <mergeCell ref="BK224:BS224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U217:AY217"/>
    <mergeCell ref="AZ217:BD217"/>
    <mergeCell ref="AU215:AY215"/>
    <mergeCell ref="AZ215:BD215"/>
    <mergeCell ref="A216:F216"/>
    <mergeCell ref="G216:S216"/>
    <mergeCell ref="T216:Z216"/>
    <mergeCell ref="AA216:AE216"/>
    <mergeCell ref="AF216:AJ216"/>
    <mergeCell ref="AK216:AO216"/>
    <mergeCell ref="AP216:AT216"/>
    <mergeCell ref="AU216:AY216"/>
    <mergeCell ref="AP214:AT214"/>
    <mergeCell ref="AU214:AY214"/>
    <mergeCell ref="AZ214:BD214"/>
    <mergeCell ref="A215:F215"/>
    <mergeCell ref="G215:S215"/>
    <mergeCell ref="T215:Z215"/>
    <mergeCell ref="AA215:AE215"/>
    <mergeCell ref="AF215:AJ215"/>
    <mergeCell ref="AK215:AO215"/>
    <mergeCell ref="AP215:AT215"/>
    <mergeCell ref="A211:BL211"/>
    <mergeCell ref="A212:BD212"/>
    <mergeCell ref="A213:F214"/>
    <mergeCell ref="G213:S214"/>
    <mergeCell ref="T213:Z214"/>
    <mergeCell ref="AA213:AO213"/>
    <mergeCell ref="AP213:BD213"/>
    <mergeCell ref="AA214:AE214"/>
    <mergeCell ref="AF214:AJ214"/>
    <mergeCell ref="AK214:AO214"/>
    <mergeCell ref="AP207:AT207"/>
    <mergeCell ref="AU207:AY207"/>
    <mergeCell ref="AZ207:BD207"/>
    <mergeCell ref="BE207:BI207"/>
    <mergeCell ref="BJ207:BN207"/>
    <mergeCell ref="BO207:BS207"/>
    <mergeCell ref="A207:F207"/>
    <mergeCell ref="G207:S207"/>
    <mergeCell ref="T207:Z207"/>
    <mergeCell ref="AA207:AE207"/>
    <mergeCell ref="AF207:AJ207"/>
    <mergeCell ref="AK207:AO207"/>
    <mergeCell ref="AP206:AT206"/>
    <mergeCell ref="AU206:AY206"/>
    <mergeCell ref="AZ206:BD206"/>
    <mergeCell ref="BE206:BI206"/>
    <mergeCell ref="BJ206:BN206"/>
    <mergeCell ref="BO206:BS206"/>
    <mergeCell ref="A206:F206"/>
    <mergeCell ref="G206:S206"/>
    <mergeCell ref="T206:Z206"/>
    <mergeCell ref="AA206:AE206"/>
    <mergeCell ref="AF206:AJ206"/>
    <mergeCell ref="AK206:AO206"/>
    <mergeCell ref="AP205:AT205"/>
    <mergeCell ref="AU205:AY205"/>
    <mergeCell ref="AZ205:BD205"/>
    <mergeCell ref="BE205:BI205"/>
    <mergeCell ref="BJ205:BN205"/>
    <mergeCell ref="BO205:BS205"/>
    <mergeCell ref="A205:F205"/>
    <mergeCell ref="G205:S205"/>
    <mergeCell ref="T205:Z205"/>
    <mergeCell ref="AA205:AE205"/>
    <mergeCell ref="AF205:AJ205"/>
    <mergeCell ref="AK205:AO205"/>
    <mergeCell ref="AP204:AT204"/>
    <mergeCell ref="AU204:AY204"/>
    <mergeCell ref="AZ204:BD204"/>
    <mergeCell ref="BE204:BI204"/>
    <mergeCell ref="BJ204:BN204"/>
    <mergeCell ref="BO204:BS204"/>
    <mergeCell ref="A202:BS202"/>
    <mergeCell ref="A203:F204"/>
    <mergeCell ref="G203:S204"/>
    <mergeCell ref="T203:Z204"/>
    <mergeCell ref="AA203:AO203"/>
    <mergeCell ref="AP203:BD203"/>
    <mergeCell ref="BE203:BS203"/>
    <mergeCell ref="AA204:AE204"/>
    <mergeCell ref="AF204:AJ204"/>
    <mergeCell ref="AK204:AO204"/>
    <mergeCell ref="BA196:BC196"/>
    <mergeCell ref="BD196:BF196"/>
    <mergeCell ref="BG196:BI196"/>
    <mergeCell ref="BJ196:BL196"/>
    <mergeCell ref="A200:BL200"/>
    <mergeCell ref="A201:BS201"/>
    <mergeCell ref="AL197:AN197"/>
    <mergeCell ref="AO197:AQ197"/>
    <mergeCell ref="AR197:AT197"/>
    <mergeCell ref="AU197:AW197"/>
    <mergeCell ref="AI196:AK196"/>
    <mergeCell ref="AL196:AN196"/>
    <mergeCell ref="AO196:AQ196"/>
    <mergeCell ref="AR196:AT196"/>
    <mergeCell ref="AU196:AW196"/>
    <mergeCell ref="AX196:AZ196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6:AH196"/>
    <mergeCell ref="AI195:AK195"/>
    <mergeCell ref="AL195:AN195"/>
    <mergeCell ref="AO195:AQ195"/>
    <mergeCell ref="AR195:AT195"/>
    <mergeCell ref="AU195:AW195"/>
    <mergeCell ref="AX195:AZ195"/>
    <mergeCell ref="BA194:BC194"/>
    <mergeCell ref="BD194:BF194"/>
    <mergeCell ref="BG194:BI194"/>
    <mergeCell ref="BJ194:BL194"/>
    <mergeCell ref="A195:C195"/>
    <mergeCell ref="D195:V195"/>
    <mergeCell ref="W195:Y195"/>
    <mergeCell ref="Z195:AB195"/>
    <mergeCell ref="AC195:AE195"/>
    <mergeCell ref="AF195:AH195"/>
    <mergeCell ref="AI194:AK194"/>
    <mergeCell ref="AL194:AN194"/>
    <mergeCell ref="AO194:AQ194"/>
    <mergeCell ref="AR194:AT194"/>
    <mergeCell ref="AU194:AW194"/>
    <mergeCell ref="AX194:AZ194"/>
    <mergeCell ref="A194:C194"/>
    <mergeCell ref="D194:V194"/>
    <mergeCell ref="W194:Y194"/>
    <mergeCell ref="Z194:AB194"/>
    <mergeCell ref="AC194:AE194"/>
    <mergeCell ref="AF194:AH194"/>
    <mergeCell ref="BJ192:BL193"/>
    <mergeCell ref="W193:Y193"/>
    <mergeCell ref="Z193:AB193"/>
    <mergeCell ref="AC193:AE193"/>
    <mergeCell ref="AF193:AH193"/>
    <mergeCell ref="AI193:AK193"/>
    <mergeCell ref="AL193:AN193"/>
    <mergeCell ref="AO193:AQ193"/>
    <mergeCell ref="AR193:AT193"/>
    <mergeCell ref="BG191:BL191"/>
    <mergeCell ref="W192:AB192"/>
    <mergeCell ref="AC192:AH192"/>
    <mergeCell ref="AI192:AN192"/>
    <mergeCell ref="AO192:AT192"/>
    <mergeCell ref="AU192:AW193"/>
    <mergeCell ref="AX192:AZ193"/>
    <mergeCell ref="BA192:BC193"/>
    <mergeCell ref="BD192:BF193"/>
    <mergeCell ref="BG192:BI193"/>
    <mergeCell ref="A191:C193"/>
    <mergeCell ref="D191:V193"/>
    <mergeCell ref="W191:AH191"/>
    <mergeCell ref="AI191:AT191"/>
    <mergeCell ref="AU191:AZ191"/>
    <mergeCell ref="BA191:BF191"/>
    <mergeCell ref="AT186:AX186"/>
    <mergeCell ref="AY186:BC186"/>
    <mergeCell ref="BD186:BH186"/>
    <mergeCell ref="BI186:BM186"/>
    <mergeCell ref="BN186:BR186"/>
    <mergeCell ref="A190:BL190"/>
    <mergeCell ref="BI187:BM187"/>
    <mergeCell ref="BN187:BR187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T184:AX184"/>
    <mergeCell ref="AY184:BC184"/>
    <mergeCell ref="BD184:BH184"/>
    <mergeCell ref="BI184:BM184"/>
    <mergeCell ref="BN184:BR184"/>
    <mergeCell ref="A185:T185"/>
    <mergeCell ref="U185:Y185"/>
    <mergeCell ref="Z185:AD185"/>
    <mergeCell ref="AE185:AI185"/>
    <mergeCell ref="AJ185:AN185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182:T183"/>
    <mergeCell ref="U182:AD182"/>
    <mergeCell ref="AE182:AN182"/>
    <mergeCell ref="AO182:AX182"/>
    <mergeCell ref="AY182:BH182"/>
    <mergeCell ref="BI182:BR182"/>
    <mergeCell ref="U183:Y183"/>
    <mergeCell ref="Z183:AD183"/>
    <mergeCell ref="AE183:AI183"/>
    <mergeCell ref="AJ183:AN183"/>
    <mergeCell ref="AP149:AT149"/>
    <mergeCell ref="AU149:AY149"/>
    <mergeCell ref="AZ149:BD149"/>
    <mergeCell ref="BE149:BI149"/>
    <mergeCell ref="A180:BL180"/>
    <mergeCell ref="A181:BR181"/>
    <mergeCell ref="BE150:BI150"/>
    <mergeCell ref="A151:C151"/>
    <mergeCell ref="D151:P151"/>
    <mergeCell ref="Q151:U151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BT113:BX113"/>
    <mergeCell ref="A144:BL144"/>
    <mergeCell ref="A145:C146"/>
    <mergeCell ref="D145:P146"/>
    <mergeCell ref="Q145:U146"/>
    <mergeCell ref="V145:AE146"/>
    <mergeCell ref="AF145:AT145"/>
    <mergeCell ref="AU145:BI145"/>
    <mergeCell ref="AF146:AJ146"/>
    <mergeCell ref="AK146:AO146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A111:C111"/>
    <mergeCell ref="D111:P111"/>
    <mergeCell ref="Q111:U111"/>
    <mergeCell ref="V111:AE111"/>
    <mergeCell ref="AF111:AJ111"/>
    <mergeCell ref="AK111:AO111"/>
    <mergeCell ref="BJ109:BX109"/>
    <mergeCell ref="AF110:AJ110"/>
    <mergeCell ref="AK110:AO110"/>
    <mergeCell ref="AP110:AT110"/>
    <mergeCell ref="AU110:AY110"/>
    <mergeCell ref="AZ110:BD110"/>
    <mergeCell ref="BE110:BI110"/>
    <mergeCell ref="BJ110:BN110"/>
    <mergeCell ref="BO110:BS110"/>
    <mergeCell ref="BT110:BX110"/>
    <mergeCell ref="A109:C110"/>
    <mergeCell ref="D109:P110"/>
    <mergeCell ref="Q109:U110"/>
    <mergeCell ref="V109:AE110"/>
    <mergeCell ref="AF109:AT109"/>
    <mergeCell ref="AU109:BI109"/>
    <mergeCell ref="AO99:AS99"/>
    <mergeCell ref="AT99:AX99"/>
    <mergeCell ref="AY99:BC99"/>
    <mergeCell ref="BD99:BH99"/>
    <mergeCell ref="A107:BL107"/>
    <mergeCell ref="A108:BL108"/>
    <mergeCell ref="AT100:AX100"/>
    <mergeCell ref="AY100:BC100"/>
    <mergeCell ref="BD100:BH100"/>
    <mergeCell ref="A101:C101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O97:AS97"/>
    <mergeCell ref="AT97:AX97"/>
    <mergeCell ref="AY97:BC97"/>
    <mergeCell ref="BD97:BH97"/>
    <mergeCell ref="A98:C98"/>
    <mergeCell ref="D98:T98"/>
    <mergeCell ref="U98:Y98"/>
    <mergeCell ref="Z98:AD98"/>
    <mergeCell ref="AE98:AI98"/>
    <mergeCell ref="AJ98:AN98"/>
    <mergeCell ref="A97:C97"/>
    <mergeCell ref="D97:T97"/>
    <mergeCell ref="U97:Y97"/>
    <mergeCell ref="Z97:AD97"/>
    <mergeCell ref="AE97:AI97"/>
    <mergeCell ref="AJ97:AN97"/>
    <mergeCell ref="AE96:AI96"/>
    <mergeCell ref="AJ96:AN96"/>
    <mergeCell ref="AO96:AS96"/>
    <mergeCell ref="AT96:AX96"/>
    <mergeCell ref="AY96:BC96"/>
    <mergeCell ref="BD96:BH96"/>
    <mergeCell ref="BQ86:BT86"/>
    <mergeCell ref="BU86:BY86"/>
    <mergeCell ref="A93:BL93"/>
    <mergeCell ref="A94:BH94"/>
    <mergeCell ref="A95:C96"/>
    <mergeCell ref="D95:T96"/>
    <mergeCell ref="U95:AN95"/>
    <mergeCell ref="AO95:BH95"/>
    <mergeCell ref="U96:Y96"/>
    <mergeCell ref="Z96:AD96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96 A99">
    <cfRule type="cellIs" dxfId="130" priority="135" stopIfTrue="1" operator="equal">
      <formula>A85</formula>
    </cfRule>
  </conditionalFormatting>
  <conditionalFormatting sqref="A113:C113 A149:C149">
    <cfRule type="cellIs" dxfId="129" priority="136" stopIfTrue="1" operator="equal">
      <formula>A112</formula>
    </cfRule>
    <cfRule type="cellIs" dxfId="128" priority="137" stopIfTrue="1" operator="equal">
      <formula>0</formula>
    </cfRule>
  </conditionalFormatting>
  <conditionalFormatting sqref="A87">
    <cfRule type="cellIs" dxfId="127" priority="134" stopIfTrue="1" operator="equal">
      <formula>A86</formula>
    </cfRule>
  </conditionalFormatting>
  <conditionalFormatting sqref="A88">
    <cfRule type="cellIs" dxfId="126" priority="133" stopIfTrue="1" operator="equal">
      <formula>A87</formula>
    </cfRule>
  </conditionalFormatting>
  <conditionalFormatting sqref="A89">
    <cfRule type="cellIs" dxfId="125" priority="132" stopIfTrue="1" operator="equal">
      <formula>A88</formula>
    </cfRule>
  </conditionalFormatting>
  <conditionalFormatting sqref="A90">
    <cfRule type="cellIs" dxfId="124" priority="131" stopIfTrue="1" operator="equal">
      <formula>A89</formula>
    </cfRule>
  </conditionalFormatting>
  <conditionalFormatting sqref="A91">
    <cfRule type="cellIs" dxfId="123" priority="130" stopIfTrue="1" operator="equal">
      <formula>A90</formula>
    </cfRule>
  </conditionalFormatting>
  <conditionalFormatting sqref="A105">
    <cfRule type="cellIs" dxfId="122" priority="139" stopIfTrue="1" operator="equal">
      <formula>A99</formula>
    </cfRule>
  </conditionalFormatting>
  <conditionalFormatting sqref="A100">
    <cfRule type="cellIs" dxfId="121" priority="128" stopIfTrue="1" operator="equal">
      <formula>A99</formula>
    </cfRule>
  </conditionalFormatting>
  <conditionalFormatting sqref="A101">
    <cfRule type="cellIs" dxfId="120" priority="127" stopIfTrue="1" operator="equal">
      <formula>A100</formula>
    </cfRule>
  </conditionalFormatting>
  <conditionalFormatting sqref="A102">
    <cfRule type="cellIs" dxfId="119" priority="126" stopIfTrue="1" operator="equal">
      <formula>A101</formula>
    </cfRule>
  </conditionalFormatting>
  <conditionalFormatting sqref="A103">
    <cfRule type="cellIs" dxfId="118" priority="125" stopIfTrue="1" operator="equal">
      <formula>A102</formula>
    </cfRule>
  </conditionalFormatting>
  <conditionalFormatting sqref="A104">
    <cfRule type="cellIs" dxfId="117" priority="124" stopIfTrue="1" operator="equal">
      <formula>A103</formula>
    </cfRule>
  </conditionalFormatting>
  <conditionalFormatting sqref="A197">
    <cfRule type="cellIs" dxfId="116" priority="2" stopIfTrue="1" operator="equal">
      <formula>A196</formula>
    </cfRule>
  </conditionalFormatting>
  <conditionalFormatting sqref="A114:C114">
    <cfRule type="cellIs" dxfId="115" priority="121" stopIfTrue="1" operator="equal">
      <formula>A113</formula>
    </cfRule>
    <cfRule type="cellIs" dxfId="114" priority="122" stopIfTrue="1" operator="equal">
      <formula>0</formula>
    </cfRule>
  </conditionalFormatting>
  <conditionalFormatting sqref="A115:C115">
    <cfRule type="cellIs" dxfId="113" priority="119" stopIfTrue="1" operator="equal">
      <formula>A114</formula>
    </cfRule>
    <cfRule type="cellIs" dxfId="112" priority="120" stopIfTrue="1" operator="equal">
      <formula>0</formula>
    </cfRule>
  </conditionalFormatting>
  <conditionalFormatting sqref="A116:C116">
    <cfRule type="cellIs" dxfId="111" priority="117" stopIfTrue="1" operator="equal">
      <formula>A115</formula>
    </cfRule>
    <cfRule type="cellIs" dxfId="110" priority="118" stopIfTrue="1" operator="equal">
      <formula>0</formula>
    </cfRule>
  </conditionalFormatting>
  <conditionalFormatting sqref="A117:C117">
    <cfRule type="cellIs" dxfId="109" priority="115" stopIfTrue="1" operator="equal">
      <formula>A116</formula>
    </cfRule>
    <cfRule type="cellIs" dxfId="108" priority="116" stopIfTrue="1" operator="equal">
      <formula>0</formula>
    </cfRule>
  </conditionalFormatting>
  <conditionalFormatting sqref="A118:C118">
    <cfRule type="cellIs" dxfId="107" priority="113" stopIfTrue="1" operator="equal">
      <formula>A117</formula>
    </cfRule>
    <cfRule type="cellIs" dxfId="106" priority="114" stopIfTrue="1" operator="equal">
      <formula>0</formula>
    </cfRule>
  </conditionalFormatting>
  <conditionalFormatting sqref="A119:C119">
    <cfRule type="cellIs" dxfId="105" priority="111" stopIfTrue="1" operator="equal">
      <formula>A118</formula>
    </cfRule>
    <cfRule type="cellIs" dxfId="104" priority="112" stopIfTrue="1" operator="equal">
      <formula>0</formula>
    </cfRule>
  </conditionalFormatting>
  <conditionalFormatting sqref="A120:C120">
    <cfRule type="cellIs" dxfId="103" priority="109" stopIfTrue="1" operator="equal">
      <formula>A119</formula>
    </cfRule>
    <cfRule type="cellIs" dxfId="102" priority="110" stopIfTrue="1" operator="equal">
      <formula>0</formula>
    </cfRule>
  </conditionalFormatting>
  <conditionalFormatting sqref="A121:C121">
    <cfRule type="cellIs" dxfId="101" priority="107" stopIfTrue="1" operator="equal">
      <formula>A120</formula>
    </cfRule>
    <cfRule type="cellIs" dxfId="100" priority="108" stopIfTrue="1" operator="equal">
      <formula>0</formula>
    </cfRule>
  </conditionalFormatting>
  <conditionalFormatting sqref="A122:C122">
    <cfRule type="cellIs" dxfId="99" priority="105" stopIfTrue="1" operator="equal">
      <formula>A121</formula>
    </cfRule>
    <cfRule type="cellIs" dxfId="98" priority="106" stopIfTrue="1" operator="equal">
      <formula>0</formula>
    </cfRule>
  </conditionalFormatting>
  <conditionalFormatting sqref="A123:C123">
    <cfRule type="cellIs" dxfId="97" priority="103" stopIfTrue="1" operator="equal">
      <formula>A122</formula>
    </cfRule>
    <cfRule type="cellIs" dxfId="96" priority="104" stopIfTrue="1" operator="equal">
      <formula>0</formula>
    </cfRule>
  </conditionalFormatting>
  <conditionalFormatting sqref="A124:C124">
    <cfRule type="cellIs" dxfId="95" priority="101" stopIfTrue="1" operator="equal">
      <formula>A123</formula>
    </cfRule>
    <cfRule type="cellIs" dxfId="94" priority="102" stopIfTrue="1" operator="equal">
      <formula>0</formula>
    </cfRule>
  </conditionalFormatting>
  <conditionalFormatting sqref="A125:C125">
    <cfRule type="cellIs" dxfId="93" priority="99" stopIfTrue="1" operator="equal">
      <formula>A124</formula>
    </cfRule>
    <cfRule type="cellIs" dxfId="92" priority="100" stopIfTrue="1" operator="equal">
      <formula>0</formula>
    </cfRule>
  </conditionalFormatting>
  <conditionalFormatting sqref="A126:C126">
    <cfRule type="cellIs" dxfId="91" priority="97" stopIfTrue="1" operator="equal">
      <formula>A125</formula>
    </cfRule>
    <cfRule type="cellIs" dxfId="90" priority="98" stopIfTrue="1" operator="equal">
      <formula>0</formula>
    </cfRule>
  </conditionalFormatting>
  <conditionalFormatting sqref="A127:C127">
    <cfRule type="cellIs" dxfId="89" priority="95" stopIfTrue="1" operator="equal">
      <formula>A126</formula>
    </cfRule>
    <cfRule type="cellIs" dxfId="88" priority="96" stopIfTrue="1" operator="equal">
      <formula>0</formula>
    </cfRule>
  </conditionalFormatting>
  <conditionalFormatting sqref="A128:C128">
    <cfRule type="cellIs" dxfId="87" priority="93" stopIfTrue="1" operator="equal">
      <formula>A127</formula>
    </cfRule>
    <cfRule type="cellIs" dxfId="86" priority="94" stopIfTrue="1" operator="equal">
      <formula>0</formula>
    </cfRule>
  </conditionalFormatting>
  <conditionalFormatting sqref="A129:C129">
    <cfRule type="cellIs" dxfId="85" priority="91" stopIfTrue="1" operator="equal">
      <formula>A128</formula>
    </cfRule>
    <cfRule type="cellIs" dxfId="84" priority="92" stopIfTrue="1" operator="equal">
      <formula>0</formula>
    </cfRule>
  </conditionalFormatting>
  <conditionalFormatting sqref="A130:C130">
    <cfRule type="cellIs" dxfId="83" priority="89" stopIfTrue="1" operator="equal">
      <formula>A129</formula>
    </cfRule>
    <cfRule type="cellIs" dxfId="82" priority="90" stopIfTrue="1" operator="equal">
      <formula>0</formula>
    </cfRule>
  </conditionalFormatting>
  <conditionalFormatting sqref="A131:C131">
    <cfRule type="cellIs" dxfId="81" priority="87" stopIfTrue="1" operator="equal">
      <formula>A130</formula>
    </cfRule>
    <cfRule type="cellIs" dxfId="80" priority="88" stopIfTrue="1" operator="equal">
      <formula>0</formula>
    </cfRule>
  </conditionalFormatting>
  <conditionalFormatting sqref="A132:C132">
    <cfRule type="cellIs" dxfId="79" priority="85" stopIfTrue="1" operator="equal">
      <formula>A131</formula>
    </cfRule>
    <cfRule type="cellIs" dxfId="78" priority="86" stopIfTrue="1" operator="equal">
      <formula>0</formula>
    </cfRule>
  </conditionalFormatting>
  <conditionalFormatting sqref="A133:C133">
    <cfRule type="cellIs" dxfId="77" priority="83" stopIfTrue="1" operator="equal">
      <formula>A132</formula>
    </cfRule>
    <cfRule type="cellIs" dxfId="76" priority="84" stopIfTrue="1" operator="equal">
      <formula>0</formula>
    </cfRule>
  </conditionalFormatting>
  <conditionalFormatting sqref="A134:C134">
    <cfRule type="cellIs" dxfId="75" priority="81" stopIfTrue="1" operator="equal">
      <formula>A133</formula>
    </cfRule>
    <cfRule type="cellIs" dxfId="74" priority="82" stopIfTrue="1" operator="equal">
      <formula>0</formula>
    </cfRule>
  </conditionalFormatting>
  <conditionalFormatting sqref="A135:C135">
    <cfRule type="cellIs" dxfId="73" priority="79" stopIfTrue="1" operator="equal">
      <formula>A134</formula>
    </cfRule>
    <cfRule type="cellIs" dxfId="72" priority="80" stopIfTrue="1" operator="equal">
      <formula>0</formula>
    </cfRule>
  </conditionalFormatting>
  <conditionalFormatting sqref="A136:C136">
    <cfRule type="cellIs" dxfId="71" priority="77" stopIfTrue="1" operator="equal">
      <formula>A135</formula>
    </cfRule>
    <cfRule type="cellIs" dxfId="70" priority="78" stopIfTrue="1" operator="equal">
      <formula>0</formula>
    </cfRule>
  </conditionalFormatting>
  <conditionalFormatting sqref="A137:C137">
    <cfRule type="cellIs" dxfId="69" priority="75" stopIfTrue="1" operator="equal">
      <formula>A136</formula>
    </cfRule>
    <cfRule type="cellIs" dxfId="68" priority="76" stopIfTrue="1" operator="equal">
      <formula>0</formula>
    </cfRule>
  </conditionalFormatting>
  <conditionalFormatting sqref="A138:C138">
    <cfRule type="cellIs" dxfId="67" priority="73" stopIfTrue="1" operator="equal">
      <formula>A137</formula>
    </cfRule>
    <cfRule type="cellIs" dxfId="66" priority="74" stopIfTrue="1" operator="equal">
      <formula>0</formula>
    </cfRule>
  </conditionalFormatting>
  <conditionalFormatting sqref="A139:C139">
    <cfRule type="cellIs" dxfId="65" priority="71" stopIfTrue="1" operator="equal">
      <formula>A138</formula>
    </cfRule>
    <cfRule type="cellIs" dxfId="64" priority="72" stopIfTrue="1" operator="equal">
      <formula>0</formula>
    </cfRule>
  </conditionalFormatting>
  <conditionalFormatting sqref="A140:C140">
    <cfRule type="cellIs" dxfId="63" priority="69" stopIfTrue="1" operator="equal">
      <formula>A139</formula>
    </cfRule>
    <cfRule type="cellIs" dxfId="62" priority="70" stopIfTrue="1" operator="equal">
      <formula>0</formula>
    </cfRule>
  </conditionalFormatting>
  <conditionalFormatting sqref="A141:C141">
    <cfRule type="cellIs" dxfId="61" priority="67" stopIfTrue="1" operator="equal">
      <formula>A140</formula>
    </cfRule>
    <cfRule type="cellIs" dxfId="60" priority="68" stopIfTrue="1" operator="equal">
      <formula>0</formula>
    </cfRule>
  </conditionalFormatting>
  <conditionalFormatting sqref="A142:C142">
    <cfRule type="cellIs" dxfId="59" priority="65" stopIfTrue="1" operator="equal">
      <formula>A141</formula>
    </cfRule>
    <cfRule type="cellIs" dxfId="58" priority="66" stopIfTrue="1" operator="equal">
      <formula>0</formula>
    </cfRule>
  </conditionalFormatting>
  <conditionalFormatting sqref="A150:C150">
    <cfRule type="cellIs" dxfId="57" priority="61" stopIfTrue="1" operator="equal">
      <formula>A149</formula>
    </cfRule>
    <cfRule type="cellIs" dxfId="56" priority="62" stopIfTrue="1" operator="equal">
      <formula>0</formula>
    </cfRule>
  </conditionalFormatting>
  <conditionalFormatting sqref="A151:C151">
    <cfRule type="cellIs" dxfId="55" priority="59" stopIfTrue="1" operator="equal">
      <formula>A150</formula>
    </cfRule>
    <cfRule type="cellIs" dxfId="54" priority="60" stopIfTrue="1" operator="equal">
      <formula>0</formula>
    </cfRule>
  </conditionalFormatting>
  <conditionalFormatting sqref="A152:C152">
    <cfRule type="cellIs" dxfId="53" priority="57" stopIfTrue="1" operator="equal">
      <formula>A151</formula>
    </cfRule>
    <cfRule type="cellIs" dxfId="52" priority="58" stopIfTrue="1" operator="equal">
      <formula>0</formula>
    </cfRule>
  </conditionalFormatting>
  <conditionalFormatting sqref="A153:C153">
    <cfRule type="cellIs" dxfId="51" priority="55" stopIfTrue="1" operator="equal">
      <formula>A152</formula>
    </cfRule>
    <cfRule type="cellIs" dxfId="50" priority="56" stopIfTrue="1" operator="equal">
      <formula>0</formula>
    </cfRule>
  </conditionalFormatting>
  <conditionalFormatting sqref="A154:C154">
    <cfRule type="cellIs" dxfId="49" priority="53" stopIfTrue="1" operator="equal">
      <formula>A153</formula>
    </cfRule>
    <cfRule type="cellIs" dxfId="48" priority="54" stopIfTrue="1" operator="equal">
      <formula>0</formula>
    </cfRule>
  </conditionalFormatting>
  <conditionalFormatting sqref="A155:C155">
    <cfRule type="cellIs" dxfId="47" priority="51" stopIfTrue="1" operator="equal">
      <formula>A154</formula>
    </cfRule>
    <cfRule type="cellIs" dxfId="46" priority="52" stopIfTrue="1" operator="equal">
      <formula>0</formula>
    </cfRule>
  </conditionalFormatting>
  <conditionalFormatting sqref="A156:C156">
    <cfRule type="cellIs" dxfId="45" priority="49" stopIfTrue="1" operator="equal">
      <formula>A155</formula>
    </cfRule>
    <cfRule type="cellIs" dxfId="44" priority="50" stopIfTrue="1" operator="equal">
      <formula>0</formula>
    </cfRule>
  </conditionalFormatting>
  <conditionalFormatting sqref="A157:C157">
    <cfRule type="cellIs" dxfId="43" priority="47" stopIfTrue="1" operator="equal">
      <formula>A156</formula>
    </cfRule>
    <cfRule type="cellIs" dxfId="42" priority="48" stopIfTrue="1" operator="equal">
      <formula>0</formula>
    </cfRule>
  </conditionalFormatting>
  <conditionalFormatting sqref="A158:C158">
    <cfRule type="cellIs" dxfId="41" priority="45" stopIfTrue="1" operator="equal">
      <formula>A157</formula>
    </cfRule>
    <cfRule type="cellIs" dxfId="40" priority="46" stopIfTrue="1" operator="equal">
      <formula>0</formula>
    </cfRule>
  </conditionalFormatting>
  <conditionalFormatting sqref="A159:C159">
    <cfRule type="cellIs" dxfId="39" priority="43" stopIfTrue="1" operator="equal">
      <formula>A158</formula>
    </cfRule>
    <cfRule type="cellIs" dxfId="38" priority="44" stopIfTrue="1" operator="equal">
      <formula>0</formula>
    </cfRule>
  </conditionalFormatting>
  <conditionalFormatting sqref="A160:C160">
    <cfRule type="cellIs" dxfId="37" priority="41" stopIfTrue="1" operator="equal">
      <formula>A159</formula>
    </cfRule>
    <cfRule type="cellIs" dxfId="36" priority="42" stopIfTrue="1" operator="equal">
      <formula>0</formula>
    </cfRule>
  </conditionalFormatting>
  <conditionalFormatting sqref="A161:C161">
    <cfRule type="cellIs" dxfId="35" priority="39" stopIfTrue="1" operator="equal">
      <formula>A160</formula>
    </cfRule>
    <cfRule type="cellIs" dxfId="34" priority="40" stopIfTrue="1" operator="equal">
      <formula>0</formula>
    </cfRule>
  </conditionalFormatting>
  <conditionalFormatting sqref="A162:C162">
    <cfRule type="cellIs" dxfId="33" priority="37" stopIfTrue="1" operator="equal">
      <formula>A161</formula>
    </cfRule>
    <cfRule type="cellIs" dxfId="32" priority="38" stopIfTrue="1" operator="equal">
      <formula>0</formula>
    </cfRule>
  </conditionalFormatting>
  <conditionalFormatting sqref="A163:C163">
    <cfRule type="cellIs" dxfId="31" priority="35" stopIfTrue="1" operator="equal">
      <formula>A162</formula>
    </cfRule>
    <cfRule type="cellIs" dxfId="30" priority="36" stopIfTrue="1" operator="equal">
      <formula>0</formula>
    </cfRule>
  </conditionalFormatting>
  <conditionalFormatting sqref="A164:C164">
    <cfRule type="cellIs" dxfId="29" priority="33" stopIfTrue="1" operator="equal">
      <formula>A163</formula>
    </cfRule>
    <cfRule type="cellIs" dxfId="28" priority="34" stopIfTrue="1" operator="equal">
      <formula>0</formula>
    </cfRule>
  </conditionalFormatting>
  <conditionalFormatting sqref="A165:C165">
    <cfRule type="cellIs" dxfId="27" priority="31" stopIfTrue="1" operator="equal">
      <formula>A164</formula>
    </cfRule>
    <cfRule type="cellIs" dxfId="26" priority="32" stopIfTrue="1" operator="equal">
      <formula>0</formula>
    </cfRule>
  </conditionalFormatting>
  <conditionalFormatting sqref="A166:C166">
    <cfRule type="cellIs" dxfId="25" priority="29" stopIfTrue="1" operator="equal">
      <formula>A165</formula>
    </cfRule>
    <cfRule type="cellIs" dxfId="24" priority="30" stopIfTrue="1" operator="equal">
      <formula>0</formula>
    </cfRule>
  </conditionalFormatting>
  <conditionalFormatting sqref="A167:C167">
    <cfRule type="cellIs" dxfId="23" priority="27" stopIfTrue="1" operator="equal">
      <formula>A166</formula>
    </cfRule>
    <cfRule type="cellIs" dxfId="22" priority="28" stopIfTrue="1" operator="equal">
      <formula>0</formula>
    </cfRule>
  </conditionalFormatting>
  <conditionalFormatting sqref="A168:C168">
    <cfRule type="cellIs" dxfId="21" priority="25" stopIfTrue="1" operator="equal">
      <formula>A167</formula>
    </cfRule>
    <cfRule type="cellIs" dxfId="20" priority="26" stopIfTrue="1" operator="equal">
      <formula>0</formula>
    </cfRule>
  </conditionalFormatting>
  <conditionalFormatting sqref="A169:C169">
    <cfRule type="cellIs" dxfId="19" priority="23" stopIfTrue="1" operator="equal">
      <formula>A168</formula>
    </cfRule>
    <cfRule type="cellIs" dxfId="18" priority="24" stopIfTrue="1" operator="equal">
      <formula>0</formula>
    </cfRule>
  </conditionalFormatting>
  <conditionalFormatting sqref="A170:C170">
    <cfRule type="cellIs" dxfId="17" priority="21" stopIfTrue="1" operator="equal">
      <formula>A169</formula>
    </cfRule>
    <cfRule type="cellIs" dxfId="16" priority="22" stopIfTrue="1" operator="equal">
      <formula>0</formula>
    </cfRule>
  </conditionalFormatting>
  <conditionalFormatting sqref="A171:C171">
    <cfRule type="cellIs" dxfId="15" priority="19" stopIfTrue="1" operator="equal">
      <formula>A170</formula>
    </cfRule>
    <cfRule type="cellIs" dxfId="14" priority="20" stopIfTrue="1" operator="equal">
      <formula>0</formula>
    </cfRule>
  </conditionalFormatting>
  <conditionalFormatting sqref="A172:C172">
    <cfRule type="cellIs" dxfId="13" priority="17" stopIfTrue="1" operator="equal">
      <formula>A171</formula>
    </cfRule>
    <cfRule type="cellIs" dxfId="12" priority="18" stopIfTrue="1" operator="equal">
      <formula>0</formula>
    </cfRule>
  </conditionalFormatting>
  <conditionalFormatting sqref="A173:C173">
    <cfRule type="cellIs" dxfId="11" priority="15" stopIfTrue="1" operator="equal">
      <formula>A172</formula>
    </cfRule>
    <cfRule type="cellIs" dxfId="10" priority="16" stopIfTrue="1" operator="equal">
      <formula>0</formula>
    </cfRule>
  </conditionalFormatting>
  <conditionalFormatting sqref="A174:C174">
    <cfRule type="cellIs" dxfId="9" priority="13" stopIfTrue="1" operator="equal">
      <formula>A173</formula>
    </cfRule>
    <cfRule type="cellIs" dxfId="8" priority="14" stopIfTrue="1" operator="equal">
      <formula>0</formula>
    </cfRule>
  </conditionalFormatting>
  <conditionalFormatting sqref="A175:C175">
    <cfRule type="cellIs" dxfId="7" priority="11" stopIfTrue="1" operator="equal">
      <formula>A174</formula>
    </cfRule>
    <cfRule type="cellIs" dxfId="6" priority="12" stopIfTrue="1" operator="equal">
      <formula>0</formula>
    </cfRule>
  </conditionalFormatting>
  <conditionalFormatting sqref="A176:C176">
    <cfRule type="cellIs" dxfId="5" priority="9" stopIfTrue="1" operator="equal">
      <formula>A175</formula>
    </cfRule>
    <cfRule type="cellIs" dxfId="4" priority="10" stopIfTrue="1" operator="equal">
      <formula>0</formula>
    </cfRule>
  </conditionalFormatting>
  <conditionalFormatting sqref="A177:C177">
    <cfRule type="cellIs" dxfId="3" priority="7" stopIfTrue="1" operator="equal">
      <formula>A176</formula>
    </cfRule>
    <cfRule type="cellIs" dxfId="2" priority="8" stopIfTrue="1" operator="equal">
      <formula>0</formula>
    </cfRule>
  </conditionalFormatting>
  <conditionalFormatting sqref="A178:C178">
    <cfRule type="cellIs" dxfId="1" priority="5" stopIfTrue="1" operator="equal">
      <formula>A177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КПК1217693</vt:lpstr>
      <vt:lpstr>'Додаток2 КПК1217693'!Область_друку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2023-12-06T11:52:40Z</dcterms:modified>
</cp:coreProperties>
</file>